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资料清单" sheetId="1" r:id="rId1"/>
    <sheet name="企业基础信息表" sheetId="13" r:id="rId2"/>
    <sheet name="1" sheetId="2" r:id="rId3"/>
    <sheet name="2" sheetId="3" r:id="rId4"/>
    <sheet name="3" sheetId="4" r:id="rId5"/>
    <sheet name="4" sheetId="5" r:id="rId6"/>
    <sheet name="5" sheetId="6" r:id="rId7"/>
    <sheet name="6-1" sheetId="7" r:id="rId8"/>
    <sheet name="6-2" sheetId="8" r:id="rId9"/>
    <sheet name="7-1" sheetId="9" r:id="rId10"/>
    <sheet name="7-2" sheetId="10" r:id="rId11"/>
    <sheet name="7-3" sheetId="1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Dell-Y</author>
  </authors>
  <commentList>
    <comment ref="D65" authorId="0">
      <text>
        <r>
          <rPr>
            <sz val="9"/>
            <rFont val="宋体"/>
            <charset val="134"/>
          </rPr>
          <t>正确示例：12；
错误示例：12人，12个
同一人，既申报工资，又申报奖金，按一个人填列</t>
        </r>
      </text>
    </comment>
  </commentList>
</comments>
</file>

<file path=xl/sharedStrings.xml><?xml version="1.0" encoding="utf-8"?>
<sst xmlns="http://schemas.openxmlformats.org/spreadsheetml/2006/main" count="453" uniqueCount="352">
  <si>
    <t>填表指引：</t>
  </si>
  <si>
    <t>根据资料清单依次完成各工作表的数据录入。</t>
  </si>
  <si>
    <t>提示：</t>
  </si>
  <si>
    <t>企业本次提交资料共三项：数据模板excel工作簿 （即本工作簿）；2024年12月增值税申报表PDF文件；2025年12月增值税申报表PDF文件。其余税种申报表以及证明材料，按后续通知提交。</t>
  </si>
  <si>
    <t>工作表名称</t>
  </si>
  <si>
    <t>资料名称</t>
  </si>
  <si>
    <t>数据来源</t>
  </si>
  <si>
    <t>数据形式</t>
  </si>
  <si>
    <t>数据导出路径</t>
  </si>
  <si>
    <t>备注</t>
  </si>
  <si>
    <t>企业基础信息表</t>
  </si>
  <si>
    <t>企业基础信息</t>
  </si>
  <si>
    <t>-</t>
  </si>
  <si>
    <t>2024年12月当月-开具发票明细</t>
  </si>
  <si>
    <t>电子税务局</t>
  </si>
  <si>
    <t>excel电子版，直接原格式粘贴至本工作簿1工作表</t>
  </si>
  <si>
    <t>电子税务局-税务数字账户-发票业务-用票业务办理-发票查询统计-全量发票查询-查询类型：开具发票，开票日期：2024年12月1日-2024年12月31日-查询-导出，选择“导出全部”</t>
  </si>
  <si>
    <t>2025年全年-开具发票明细</t>
  </si>
  <si>
    <t>excel电子版，直接原格式粘贴至本工作簿2工作表</t>
  </si>
  <si>
    <t>电子税务局-税务数字账户-发票业务-用票业务办理-发票查询统计-全量发票查询-查询类型：开具发票，开票日期：2025年1月1日-2025年12月31日-查询-导出，选择“导出全部”</t>
  </si>
  <si>
    <t>2024年12月当月-历史抵扣信息</t>
  </si>
  <si>
    <t>excel电子版，直接原格式粘贴至本工作簿3工作表</t>
  </si>
  <si>
    <t>电子税务局-税务数字账户-发票业务-用票业务办理-发票查询统计-历史抵扣信息查询-税款所属期：2024年12月-2024年12月-查询-导出，选择“导出全部”-将导出的名称为【用途确认信息】的excel工作簿里的第一张名称为【发票】的工作表，原格式粘贴至本工作簿【3】工作表</t>
  </si>
  <si>
    <t>2025年全年-历史抵扣信息</t>
  </si>
  <si>
    <r>
      <rPr>
        <sz val="10"/>
        <color theme="1"/>
        <rFont val="仿宋"/>
        <charset val="134"/>
      </rPr>
      <t xml:space="preserve">excel电子版，直接原格式粘贴至本工作簿4工作表。
</t>
    </r>
    <r>
      <rPr>
        <sz val="10"/>
        <color rgb="FFFF0000"/>
        <rFont val="仿宋"/>
        <charset val="134"/>
      </rPr>
      <t>提示：需要粘贴12次。</t>
    </r>
  </si>
  <si>
    <t>电子税务局-税务数字账户-发票业务-用票业务办理-发票查询统计-历史抵扣信息查询-税款所属期：2025年1月-2025年12月-查询-导出，选择“导出全部”-将导出的每个月名称为【用途确认信息】的excel工作簿里的第一张名称为【发票】的工作表，依次原格式粘贴至本工作簿【4】工作表。注意：需要粘贴12个月份的数据。每个月抵扣信息，完整粘贴，表头字段，合计行，需要全部保留。</t>
  </si>
  <si>
    <t>2024年12月增值税申报表（主表）</t>
  </si>
  <si>
    <t>PDF电子版+本工作簿数据填列</t>
  </si>
  <si>
    <t>电子税务局-我要查询-一户式查询-申报信息查询</t>
  </si>
  <si>
    <t>2025年12月增值税申报表（主表）</t>
  </si>
  <si>
    <t>PDF电子版+本模板数据填列</t>
  </si>
  <si>
    <t>6-1</t>
  </si>
  <si>
    <t>2024年12月增值税申报表（附列资料一）</t>
  </si>
  <si>
    <t>6-2</t>
  </si>
  <si>
    <t>2025年12月增值税申报表（附列资料一）</t>
  </si>
  <si>
    <t>7-1</t>
  </si>
  <si>
    <t>资产负债表</t>
  </si>
  <si>
    <t>企业提供</t>
  </si>
  <si>
    <t>本工作簿数据填列</t>
  </si>
  <si>
    <t>7-2</t>
  </si>
  <si>
    <t>利润表</t>
  </si>
  <si>
    <t>7-3</t>
  </si>
  <si>
    <t>现金流量表</t>
  </si>
  <si>
    <t>请完整填写表格中所有橙色区域，此为必填项，请逐一核对，确保无遗漏。</t>
  </si>
  <si>
    <t>第一部分</t>
  </si>
  <si>
    <t>申报单位信息</t>
  </si>
  <si>
    <t>金额单位：元</t>
  </si>
  <si>
    <t>企业名称：</t>
  </si>
  <si>
    <t>填报人：</t>
  </si>
  <si>
    <t>联系电话：</t>
  </si>
  <si>
    <t>上市公司：</t>
  </si>
  <si>
    <t>高新技术企业：</t>
  </si>
  <si>
    <t>专精特新企业：</t>
  </si>
  <si>
    <t>2025年度研发投入</t>
  </si>
  <si>
    <t>其中：</t>
  </si>
  <si>
    <t>费用化部分</t>
  </si>
  <si>
    <t>资本化部分</t>
  </si>
  <si>
    <t>2025年末固定资产原值规模：</t>
  </si>
  <si>
    <t>2025年新增固定资产投资：</t>
  </si>
  <si>
    <t>第二部分</t>
  </si>
  <si>
    <t>纳税情况</t>
  </si>
  <si>
    <t>依据实际情况先行填写，相关佐证材料须按后续通知提交，并对所填数据的真实性负责。</t>
  </si>
  <si>
    <t>单位：元</t>
  </si>
  <si>
    <t>税种</t>
  </si>
  <si>
    <t>2025入库/以前期间所属</t>
  </si>
  <si>
    <t>2025入库/2025所属</t>
  </si>
  <si>
    <t>2025所属/2025年之后入库</t>
  </si>
  <si>
    <t>增值税</t>
  </si>
  <si>
    <t>城建税</t>
  </si>
  <si>
    <t>教育费附加</t>
  </si>
  <si>
    <t>地方教育附加</t>
  </si>
  <si>
    <t>印花税</t>
  </si>
  <si>
    <t>企业所得税</t>
  </si>
  <si>
    <t>个人所得税</t>
  </si>
  <si>
    <t>其他</t>
  </si>
  <si>
    <t>示例：2024年12月的增值税10万元，于2025年1月入库，该数据填入【2025入库/以前期间所属】；</t>
  </si>
  <si>
    <t>2025年12月的增值税20万元，于2026年1月入库，该数据填入【2025所属/2025年之后入库】；</t>
  </si>
  <si>
    <t>2024年的企业所得税汇算清缴，于2025年5月完成，补税10万元，该数据填入【2025入库/以前期间所属】；</t>
  </si>
  <si>
    <t>2024年的企业所得税汇算清缴，于2025年5月完成，退税10万元，按-10万元填入【2025入库/以前期间所属】。</t>
  </si>
  <si>
    <t>第三部分</t>
  </si>
  <si>
    <t>税收优惠政策享受情况</t>
  </si>
  <si>
    <t>是否享受企业所得税地方部分减免？</t>
  </si>
  <si>
    <t>是否享受西部大开发企业所得税地方减免？</t>
  </si>
  <si>
    <t>是否享受增值税加计扣除政策？</t>
  </si>
  <si>
    <t>（若选择“是”）加计扣除比例为：</t>
  </si>
  <si>
    <t>【动态添加行】请增加您享受的其他税收优惠政策：</t>
  </si>
  <si>
    <t>政策名称1：</t>
  </si>
  <si>
    <t>享受情况1：</t>
  </si>
  <si>
    <t>政策名称2：</t>
  </si>
  <si>
    <t>享受情况2：</t>
  </si>
  <si>
    <t>政策名称3：</t>
  </si>
  <si>
    <t>享受情况3：</t>
  </si>
  <si>
    <t>第四部分</t>
  </si>
  <si>
    <t>2025年度稳定就业与薪酬保障情况</t>
  </si>
  <si>
    <t>请依据个人所得税扣缴申报数据先行填写，相关佐证材料须按后续通知提交，并对所填数据的真实性负责。</t>
  </si>
  <si>
    <t>月份</t>
  </si>
  <si>
    <t>实际发放薪资人数/个人所得税申报人数</t>
  </si>
  <si>
    <t>正常工资薪金-税前金额</t>
  </si>
  <si>
    <t>正常工资薪金
个税金额</t>
  </si>
  <si>
    <t>一般劳务报酬所得-税前金额</t>
  </si>
  <si>
    <t>一般劳务报酬
个税金额</t>
  </si>
  <si>
    <t>全年一次性奖金收入-税前金额</t>
  </si>
  <si>
    <t>全年一次性奖金收入
个税金额</t>
  </si>
  <si>
    <t>2025年末时点</t>
  </si>
  <si>
    <t>西藏籍员工人数</t>
  </si>
  <si>
    <t>占比</t>
  </si>
  <si>
    <t>第五部分</t>
  </si>
  <si>
    <t>股东回报情况</t>
  </si>
  <si>
    <t>2025年自然人股东分红金额</t>
  </si>
  <si>
    <t>2025年非自然人股东分红金额</t>
  </si>
  <si>
    <t>填表指引：根据增值税纳税申报表，手动填写，橙色区域。</t>
  </si>
  <si>
    <t>项     目</t>
  </si>
  <si>
    <t>栏次</t>
  </si>
  <si>
    <t>一般项目-2024年12月</t>
  </si>
  <si>
    <t>一般项目-2025年12月</t>
  </si>
  <si>
    <t>本月数</t>
  </si>
  <si>
    <t>本年累计</t>
  </si>
  <si>
    <t>销售额</t>
  </si>
  <si>
    <t>（一）按适用税率计税销售额</t>
  </si>
  <si>
    <t>其中：应税货物销售额</t>
  </si>
  <si>
    <t>应税劳务销售额</t>
  </si>
  <si>
    <t>纳税检查调整的销售额</t>
  </si>
  <si>
    <t>（二）按简易办法计税销售额</t>
  </si>
  <si>
    <t>其中：纳税检查调整的销售额</t>
  </si>
  <si>
    <t>（三）免、抵、退办法出口销售额</t>
  </si>
  <si>
    <t>（四）免税销售额</t>
  </si>
  <si>
    <t>其中：免税货物销售额</t>
  </si>
  <si>
    <t>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</si>
  <si>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</si>
  <si>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</si>
  <si>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</si>
  <si>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</si>
  <si>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</si>
  <si>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</si>
  <si>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</si>
  <si>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</si>
  <si>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</si>
  <si>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</si>
  <si>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</si>
  <si>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</si>
  <si>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</si>
  <si>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</si>
  <si>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</si>
  <si>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</si>
  <si>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</si>
  <si>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</si>
  <si>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</si>
  <si>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</si>
  <si>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</si>
  <si>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</si>
  <si>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</si>
  <si>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</si>
  <si>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</si>
  <si>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</si>
  <si>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</si>
  <si>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</si>
  <si>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</si>
  <si>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</si>
  <si>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 (≥0）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</si>
  <si>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</si>
  <si>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</si>
  <si>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</si>
  <si>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</si>
  <si>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</si>
  <si>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</si>
  <si>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</si>
  <si>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</si>
  <si>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附加税费</t>
  </si>
  <si>
    <t>城市维护建设税本期应补（退）税额</t>
  </si>
  <si>
    <t>教育费附加本期应补（退）费额</t>
  </si>
  <si>
    <t>地方教育附加本期应补（退）费额</t>
  </si>
  <si>
    <t>填表指引：根据增值税纳税申报表，手动填写，橙色区域。重点核对【未开具发票】数据。</t>
  </si>
  <si>
    <t>项目及栏次-2024年12月</t>
  </si>
  <si>
    <t>开具增值税专用发票</t>
  </si>
  <si>
    <t>开具其他发票</t>
  </si>
  <si>
    <t>未开具发票</t>
  </si>
  <si>
    <t>纳税检查调整</t>
  </si>
  <si>
    <t>合计</t>
  </si>
  <si>
    <t>服务、不动产和
无形资产扣除项
目本期实际扣除
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</si>
  <si>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</si>
  <si>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</si>
  <si>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</si>
  <si>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</si>
  <si>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</si>
  <si>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</si>
  <si>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</si>
  <si>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</si>
  <si>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 (100%+税
率或征收率)×税
率或征收率</t>
  </si>
  <si>
    <t>一、一般计税方法计税</t>
  </si>
  <si>
    <t>全部
征税
项目</t>
  </si>
  <si>
    <t>13%税率的货物及加工
修理修配劳务</t>
  </si>
  <si>
    <t>13%税率的服务、不动
产和无形资产</t>
  </si>
  <si>
    <t>9%税率的货物及加工修
理修配劳务</t>
  </si>
  <si>
    <t>9%税率的服务、不动产
和无形资产</t>
  </si>
  <si>
    <t>6%税率</t>
  </si>
  <si>
    <t xml:space="preserve">  其
中：
即征
即退
项目</t>
  </si>
  <si>
    <t>即征即退货物及加工修
理修配劳务</t>
  </si>
  <si>
    <t>即征即退服务、不动产
和无形资产</t>
  </si>
  <si>
    <t>二、简
易计税
方法计
税</t>
  </si>
  <si>
    <t>6%征收率</t>
  </si>
  <si>
    <t>5%征收率的货物及加工
修理修配劳务</t>
  </si>
  <si>
    <t>9a</t>
  </si>
  <si>
    <t>5%征收率的服务、不动
产和无形资产</t>
  </si>
  <si>
    <t>9b</t>
  </si>
  <si>
    <t>4%征收率</t>
  </si>
  <si>
    <t>3%征收率的货物及加工
修理修配劳务</t>
  </si>
  <si>
    <t>3%征收率的服务、不动
产和无形资产</t>
  </si>
  <si>
    <t>预征率a%</t>
  </si>
  <si>
    <t>13a</t>
  </si>
  <si>
    <t>预征率b%</t>
  </si>
  <si>
    <t>13b</t>
  </si>
  <si>
    <t>预征率c%</t>
  </si>
  <si>
    <t>13c</t>
  </si>
  <si>
    <t>三、免
抵退税</t>
  </si>
  <si>
    <t>货物及加工修理修配劳务</t>
  </si>
  <si>
    <t>服务、不动产和无形资产</t>
  </si>
  <si>
    <t>四、免税</t>
  </si>
  <si>
    <t>项目及栏次-2025年12月</t>
  </si>
  <si>
    <t>填表指引：数据平衡后，本表格，第3行会显示为【资产负债表-数据已平衡】。此时数据达到可提交状态。如第3行显示【资产负债表-当前数据不平】，需检查原因，进行修改。</t>
  </si>
  <si>
    <t>资        产</t>
  </si>
  <si>
    <t>2025年
年末余额</t>
  </si>
  <si>
    <t>2024年
年末余额</t>
  </si>
  <si>
    <t>2024年
年初余额</t>
  </si>
  <si>
    <t>负债和所有者权益（或股东权益）</t>
  </si>
  <si>
    <t>流动资产：</t>
  </si>
  <si>
    <t xml:space="preserve">流动负债：              </t>
  </si>
  <si>
    <t xml:space="preserve">    货币资金</t>
  </si>
  <si>
    <t xml:space="preserve">    短期借款</t>
  </si>
  <si>
    <t xml:space="preserve">    交易性金融资产</t>
  </si>
  <si>
    <t xml:space="preserve">    交易性金融负债</t>
  </si>
  <si>
    <t xml:space="preserve">    应收票据</t>
  </si>
  <si>
    <t xml:space="preserve">    应付票据              </t>
  </si>
  <si>
    <t xml:space="preserve">    应收账款</t>
  </si>
  <si>
    <t xml:space="preserve">    应付账款              </t>
  </si>
  <si>
    <t xml:space="preserve">    预付款项</t>
  </si>
  <si>
    <t xml:space="preserve">    预收款项              </t>
  </si>
  <si>
    <t xml:space="preserve">    应收利息</t>
  </si>
  <si>
    <t xml:space="preserve">    应付职工薪酬             </t>
  </si>
  <si>
    <t xml:space="preserve">    应收股利</t>
  </si>
  <si>
    <t xml:space="preserve">    应交税费           </t>
  </si>
  <si>
    <t xml:space="preserve">    其他应收款</t>
  </si>
  <si>
    <t xml:space="preserve">    应付利息</t>
  </si>
  <si>
    <t xml:space="preserve">    存货</t>
  </si>
  <si>
    <t xml:space="preserve">    应付股利</t>
  </si>
  <si>
    <t xml:space="preserve">    一年内到期的非流动资产</t>
  </si>
  <si>
    <t xml:space="preserve">     其他应付款</t>
  </si>
  <si>
    <t xml:space="preserve">    其他流动资产</t>
  </si>
  <si>
    <t xml:space="preserve">    一年内到期的非流动负债</t>
  </si>
  <si>
    <t xml:space="preserve">    流动资产合计</t>
  </si>
  <si>
    <t xml:space="preserve">    其他流动负债</t>
  </si>
  <si>
    <t>非流动资产：</t>
  </si>
  <si>
    <t>流动负债合计</t>
  </si>
  <si>
    <t xml:space="preserve">    可供出售金融资产</t>
  </si>
  <si>
    <t>非流动负债：</t>
  </si>
  <si>
    <t xml:space="preserve">    持有至到期投资</t>
  </si>
  <si>
    <t xml:space="preserve">    长期借款</t>
  </si>
  <si>
    <t xml:space="preserve">    长期应收款</t>
  </si>
  <si>
    <t xml:space="preserve">    应付债券 </t>
  </si>
  <si>
    <t xml:space="preserve">    长期股权投资</t>
  </si>
  <si>
    <t xml:space="preserve">    长期应付款</t>
  </si>
  <si>
    <t xml:space="preserve">    投资性房地产</t>
  </si>
  <si>
    <t xml:space="preserve">    专项应付款</t>
  </si>
  <si>
    <t xml:space="preserve">    固定资产</t>
  </si>
  <si>
    <t xml:space="preserve">     预计负债</t>
  </si>
  <si>
    <t xml:space="preserve">    在建工程</t>
  </si>
  <si>
    <t xml:space="preserve">    递延所得税负债</t>
  </si>
  <si>
    <t xml:space="preserve">    工程物资</t>
  </si>
  <si>
    <t xml:space="preserve">    其他非流动负债</t>
  </si>
  <si>
    <t xml:space="preserve">    固定资产清理</t>
  </si>
  <si>
    <t>非流动负债合计</t>
  </si>
  <si>
    <t xml:space="preserve">    生产性生物资产</t>
  </si>
  <si>
    <t>负债合计</t>
  </si>
  <si>
    <t xml:space="preserve">    油气资产</t>
  </si>
  <si>
    <t>所有者权益（或股东权益）：</t>
  </si>
  <si>
    <t xml:space="preserve">    无形资产</t>
  </si>
  <si>
    <t xml:space="preserve">    实收资本（或股本）</t>
  </si>
  <si>
    <t xml:space="preserve">    开发支出</t>
  </si>
  <si>
    <t xml:space="preserve">    资本公积 </t>
  </si>
  <si>
    <t xml:space="preserve">    商誉</t>
  </si>
  <si>
    <t xml:space="preserve">    减：库存股</t>
  </si>
  <si>
    <t xml:space="preserve">    长摊待摊费用</t>
  </si>
  <si>
    <t xml:space="preserve">    盈余公积</t>
  </si>
  <si>
    <t xml:space="preserve">    递延所得税资产</t>
  </si>
  <si>
    <t xml:space="preserve">    未分配利润</t>
  </si>
  <si>
    <t xml:space="preserve">    其他非流动资产</t>
  </si>
  <si>
    <t>所有者权益（或股东权益）合计</t>
  </si>
  <si>
    <t>非流动资产合计</t>
  </si>
  <si>
    <t>资产总计</t>
  </si>
  <si>
    <t xml:space="preserve">负债和所有者权益（或股东权益）总计 </t>
  </si>
  <si>
    <t>项目</t>
  </si>
  <si>
    <t>2025年度</t>
  </si>
  <si>
    <t>2024年度</t>
  </si>
  <si>
    <t>一、营业收入</t>
  </si>
  <si>
    <t xml:space="preserve">  减：营业成本</t>
  </si>
  <si>
    <t xml:space="preserve">      营业税金及附加</t>
  </si>
  <si>
    <t xml:space="preserve">      销售费用</t>
  </si>
  <si>
    <t xml:space="preserve">      管理费用</t>
  </si>
  <si>
    <t xml:space="preserve">      财务费用</t>
  </si>
  <si>
    <t xml:space="preserve">      资产减值损失</t>
  </si>
  <si>
    <t xml:space="preserve">      加：其他收益</t>
  </si>
  <si>
    <t xml:space="preserve">      公允价值变动收益（损失以“-”号填列）</t>
  </si>
  <si>
    <t xml:space="preserve">      投资收益（损失以“-”号填列）</t>
  </si>
  <si>
    <t xml:space="preserve">       其中：对联营企业和合营企业的投资收益</t>
  </si>
  <si>
    <t>二、营业利润（亏损以“-”号填列）</t>
  </si>
  <si>
    <t xml:space="preserve">  加：营业外收入</t>
  </si>
  <si>
    <t xml:space="preserve">  减：营业外支出</t>
  </si>
  <si>
    <t xml:space="preserve">    其中：非流动资产处置损失</t>
  </si>
  <si>
    <t>三、利润总额（亏损总额以“-”号填列）</t>
  </si>
  <si>
    <t xml:space="preserve">  减：所得税费用</t>
  </si>
  <si>
    <t>四、净利润（净亏损以“-”号填列）</t>
  </si>
  <si>
    <t>五、每股收益：</t>
  </si>
  <si>
    <t>（一）基本每股收益</t>
  </si>
  <si>
    <t>（二）稀释每股收益</t>
  </si>
  <si>
    <t>项    目</t>
  </si>
  <si>
    <t>一、经营活动产生的现金流量：</t>
  </si>
  <si>
    <t xml:space="preserve">    销售商品、提供劳务收到的现金</t>
  </si>
  <si>
    <t xml:space="preserve">    收到的税费返还</t>
  </si>
  <si>
    <t xml:space="preserve">    收到其他与经营活动有关的现金</t>
  </si>
  <si>
    <t>经营活动现金流入小计</t>
  </si>
  <si>
    <t xml:space="preserve">    购买商品、接受劳务支付的现金</t>
  </si>
  <si>
    <t xml:space="preserve">    支付给职工以及为职工支付的现金</t>
  </si>
  <si>
    <t xml:space="preserve">    支付的各项税费</t>
  </si>
  <si>
    <t xml:space="preserve">    支付其他与经营活动有关的现金</t>
  </si>
  <si>
    <t>经营活动现金流出小计</t>
  </si>
  <si>
    <t>经营活动产生的现金流量净额</t>
  </si>
  <si>
    <t>二、投资活动产生的现金流量：</t>
  </si>
  <si>
    <t xml:space="preserve">    收回投资收到的现金</t>
  </si>
  <si>
    <t xml:space="preserve">    取得投资收益收到的现金</t>
  </si>
  <si>
    <t xml:space="preserve">    处置固定资产、无形资产和其他长期资产收回的现金净额</t>
  </si>
  <si>
    <t xml:space="preserve">    处置子公司及其他营业单位收到的现金净额</t>
  </si>
  <si>
    <t xml:space="preserve">     收到其他与投资活动有关的现金</t>
  </si>
  <si>
    <t>投资活动现金流入小计</t>
  </si>
  <si>
    <t xml:space="preserve">    购建固定资产、无形资产和其他长期资产支付的现金</t>
  </si>
  <si>
    <t xml:space="preserve">    投资支付的现金</t>
  </si>
  <si>
    <t xml:space="preserve">    取得子公司及其他营业单位支付的现金净额</t>
  </si>
  <si>
    <t xml:space="preserve">    支付其他与投资活动有关的现金</t>
  </si>
  <si>
    <t>投资活动现金流出小计</t>
  </si>
  <si>
    <t>投资活动产生的现金流量净额</t>
  </si>
  <si>
    <t>三、筹资活动产生的现金流量：</t>
  </si>
  <si>
    <t xml:space="preserve">    吸收投资收到的现金</t>
  </si>
  <si>
    <t xml:space="preserve">    取得借款收到的现金</t>
  </si>
  <si>
    <t xml:space="preserve">    收到其他与筹资活动有关的现金</t>
  </si>
  <si>
    <t>筹资活动现金流入小计</t>
  </si>
  <si>
    <t xml:space="preserve">    偿还债务支付的现金</t>
  </si>
  <si>
    <t xml:space="preserve">    分配股利、利润或偿付利息支付的现金</t>
  </si>
  <si>
    <t xml:space="preserve">    支付其他与筹资活动有关的现金</t>
  </si>
  <si>
    <t>筹资活动现金流出小计</t>
  </si>
  <si>
    <t>筹资活动产生的现金流量净额</t>
  </si>
  <si>
    <t>四、汇率变动对现金及现金等价物的影响</t>
  </si>
  <si>
    <t>五、现金及现金等价物净增加额</t>
  </si>
  <si>
    <t>加：期初现金及现金等价物余额</t>
  </si>
  <si>
    <t>六、期末现金及现金等价物余额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</si>
</sst>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"/>
    <numFmt numFmtId="177" formatCode="0_ "/>
    <numFmt numFmtId="178" formatCode="0.00_ "/>
    <numFmt numFmtId="179" formatCode="\ @"/>
  </numFmts>
  <fonts count="32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b/>
      <sz val="10"/>
      <color theme="0"/>
      <name val="仿宋"/>
      <charset val="134"/>
    </font>
    <font>
      <b/>
      <sz val="10"/>
      <color theme="1"/>
      <name val="仿宋"/>
      <charset val="134"/>
    </font>
    <font>
      <sz val="11"/>
      <color theme="1"/>
      <name val="仿宋"/>
      <charset val="134"/>
    </font>
    <font>
      <sz val="9"/>
      <color theme="1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0"/>
      <color rgb="FF000000"/>
      <name val="仿宋"/>
      <charset val="204"/>
    </font>
    <font>
      <b/>
      <sz val="16"/>
      <color theme="1"/>
      <name val="仿宋"/>
      <charset val="134"/>
    </font>
    <font>
      <sz val="10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5" borderId="21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22">
      <alignment vertical="center"/>
    </xf>
    <xf numFmtId="0" fontId="18" fillId="0" borderId="22">
      <alignment vertical="center"/>
    </xf>
    <xf numFmtId="0" fontId="19" fillId="0" borderId="23">
      <alignment vertical="center"/>
    </xf>
    <xf numFmtId="0" fontId="19" fillId="0" borderId="0">
      <alignment vertical="center"/>
    </xf>
    <xf numFmtId="0" fontId="20" fillId="6" borderId="24">
      <alignment vertical="center"/>
    </xf>
    <xf numFmtId="0" fontId="21" fillId="7" borderId="25">
      <alignment vertical="center"/>
    </xf>
    <xf numFmtId="0" fontId="22" fillId="7" borderId="24">
      <alignment vertical="center"/>
    </xf>
    <xf numFmtId="0" fontId="23" fillId="8" borderId="26">
      <alignment vertical="center"/>
    </xf>
    <xf numFmtId="0" fontId="24" fillId="0" borderId="27">
      <alignment vertical="center"/>
    </xf>
    <xf numFmtId="0" fontId="25" fillId="0" borderId="28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9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30" fillId="33" borderId="0">
      <alignment vertical="center"/>
    </xf>
    <xf numFmtId="0" fontId="30" fillId="34" borderId="0">
      <alignment vertical="center"/>
    </xf>
    <xf numFmtId="0" fontId="29" fillId="35" borderId="0">
      <alignment vertical="center"/>
    </xf>
  </cellStyleXfs>
  <cellXfs count="131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43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vertical="center" wrapText="1"/>
    </xf>
    <xf numFmtId="176" fontId="1" fillId="3" borderId="3" xfId="0" applyNumberFormat="1" applyFont="1" applyFill="1" applyBorder="1" applyAlignment="1" applyProtection="1">
      <alignment horizontal="center" vertical="center"/>
      <protection locked="0"/>
    </xf>
    <xf numFmtId="176" fontId="1" fillId="3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center" wrapText="1"/>
    </xf>
    <xf numFmtId="176" fontId="1" fillId="3" borderId="5" xfId="0" applyNumberFormat="1" applyFont="1" applyFill="1" applyBorder="1" applyAlignment="1" applyProtection="1">
      <alignment horizontal="center" vertical="center"/>
      <protection locked="0"/>
    </xf>
    <xf numFmtId="176" fontId="1" fillId="3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43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</xf>
    <xf numFmtId="43" fontId="1" fillId="0" borderId="0" xfId="0" applyNumberFormat="1" applyFont="1" applyFill="1" applyAlignment="1" applyProtection="1">
      <alignment vertical="center"/>
    </xf>
    <xf numFmtId="43" fontId="2" fillId="0" borderId="0" xfId="0" applyNumberFormat="1" applyFont="1" applyFill="1" applyAlignment="1" applyProtection="1">
      <alignment horizontal="center" vertical="center"/>
    </xf>
    <xf numFmtId="43" fontId="2" fillId="0" borderId="0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/>
    </xf>
    <xf numFmtId="43" fontId="1" fillId="3" borderId="4" xfId="0" applyNumberFormat="1" applyFont="1" applyFill="1" applyBorder="1" applyAlignment="1" applyProtection="1">
      <alignment vertical="center"/>
      <protection locked="0"/>
    </xf>
    <xf numFmtId="43" fontId="1" fillId="3" borderId="4" xfId="0" applyNumberFormat="1" applyFont="1" applyFill="1" applyBorder="1" applyAlignment="1" applyProtection="1">
      <alignment horizontal="center" vertical="center"/>
      <protection locked="0"/>
    </xf>
    <xf numFmtId="43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vertical="center"/>
    </xf>
    <xf numFmtId="43" fontId="1" fillId="4" borderId="4" xfId="0" applyNumberFormat="1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43" fontId="1" fillId="4" borderId="4" xfId="0" applyNumberFormat="1" applyFont="1" applyFill="1" applyBorder="1" applyAlignment="1" applyProtection="1">
      <alignment horizontal="center" vertical="center"/>
    </xf>
    <xf numFmtId="43" fontId="1" fillId="0" borderId="4" xfId="0" applyNumberFormat="1" applyFont="1" applyFill="1" applyBorder="1" applyAlignment="1" applyProtection="1">
      <alignment vertical="center"/>
    </xf>
    <xf numFmtId="43" fontId="1" fillId="0" borderId="4" xfId="0" applyNumberFormat="1" applyFont="1" applyFill="1" applyBorder="1" applyAlignment="1" applyProtection="1">
      <alignment horizontal="center" vertical="center"/>
    </xf>
    <xf numFmtId="43" fontId="1" fillId="0" borderId="3" xfId="0" applyNumberFormat="1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horizontal="center" vertical="center"/>
    </xf>
    <xf numFmtId="43" fontId="1" fillId="4" borderId="6" xfId="0" applyNumberFormat="1" applyFont="1" applyFill="1" applyBorder="1" applyAlignment="1" applyProtection="1">
      <alignment horizontal="center" vertical="center"/>
    </xf>
    <xf numFmtId="43" fontId="1" fillId="4" borderId="6" xfId="0" applyNumberFormat="1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  <protection locked="0"/>
    </xf>
    <xf numFmtId="43" fontId="1" fillId="0" borderId="9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177" fontId="8" fillId="0" borderId="4" xfId="0" applyNumberFormat="1" applyFont="1" applyFill="1" applyBorder="1" applyAlignment="1" applyProtection="1">
      <alignment horizontal="center" vertical="center" wrapText="1"/>
    </xf>
    <xf numFmtId="178" fontId="8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" fontId="8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179" fontId="7" fillId="0" borderId="4" xfId="0" applyNumberFormat="1" applyFont="1" applyFill="1" applyBorder="1" applyAlignment="1" applyProtection="1">
      <alignment horizontal="left" vertical="center" wrapText="1" indent="2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177" fontId="8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 vertical="center"/>
    </xf>
    <xf numFmtId="0" fontId="1" fillId="4" borderId="18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</xf>
    <xf numFmtId="9" fontId="0" fillId="3" borderId="0" xfId="3" applyFill="1" applyProtection="1">
      <alignment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4" borderId="18" xfId="0" applyFont="1" applyFill="1" applyBorder="1" applyAlignment="1" applyProtection="1">
      <alignment horizontal="center" vertical="center" wrapText="1"/>
    </xf>
    <xf numFmtId="57" fontId="1" fillId="0" borderId="16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57" fontId="1" fillId="0" borderId="16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8" xfId="0" applyNumberFormat="1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left" vertical="center" wrapText="1"/>
    </xf>
    <xf numFmtId="58" fontId="1" fillId="0" borderId="19" xfId="0" applyNumberFormat="1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left" vertical="center" wrapText="1"/>
    </xf>
    <xf numFmtId="58" fontId="1" fillId="0" borderId="16" xfId="0" applyNumberFormat="1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left" vertical="center" wrapText="1"/>
    </xf>
    <xf numFmtId="57" fontId="1" fillId="0" borderId="16" xfId="0" applyNumberFormat="1" applyFont="1" applyBorder="1" applyAlignment="1" applyProtection="1" quotePrefix="1">
      <alignment horizontal="center" vertical="center" wrapText="1"/>
    </xf>
    <xf numFmtId="58" fontId="1" fillId="0" borderId="16" xfId="0" applyNumberFormat="1" applyFont="1" applyBorder="1" applyAlignment="1" applyProtection="1" quotePrefix="1">
      <alignment horizontal="center" vertical="center"/>
    </xf>
    <xf numFmtId="0" fontId="3" fillId="2" borderId="2" xfId="0" applyFont="1" applyFill="1" applyBorder="1" applyAlignment="1" applyProtection="1" quotePrefix="1">
      <alignment horizontal="center" vertical="center" wrapText="1"/>
    </xf>
    <xf numFmtId="0" fontId="1" fillId="0" borderId="4" xfId="0" applyFont="1" applyFill="1" applyBorder="1" applyAlignment="1" applyProtection="1" quotePrefix="1">
      <alignment vertical="center"/>
    </xf>
    <xf numFmtId="0" fontId="1" fillId="4" borderId="4" xfId="0" applyFont="1" applyFill="1" applyBorder="1" applyAlignment="1" applyProtection="1" quotePrefix="1">
      <alignment vertical="center"/>
    </xf>
    <xf numFmtId="0" fontId="1" fillId="4" borderId="4" xfId="0" applyFont="1" applyFill="1" applyBorder="1" applyAlignment="1" applyProtection="1" quotePrefix="1">
      <alignment horizontal="center" vertical="center"/>
    </xf>
    <xf numFmtId="0" fontId="1" fillId="4" borderId="6" xfId="0" applyFont="1" applyFill="1" applyBorder="1" applyAlignment="1" applyProtection="1" quotePrefix="1">
      <alignment horizontal="center" vertical="center"/>
    </xf>
    <xf numFmtId="0" fontId="2" fillId="0" borderId="0" xfId="0" applyFont="1" applyFill="1" applyBorder="1" applyAlignment="1" applyProtection="1" quotePrefix="1">
      <alignment horizontal="center" vertical="center"/>
    </xf>
    <xf numFmtId="43" fontId="3" fillId="2" borderId="2" xfId="0" applyNumberFormat="1" applyFont="1" applyFill="1" applyBorder="1" applyAlignment="1" applyProtection="1" quotePrefix="1">
      <alignment horizontal="center" vertical="center" wrapText="1"/>
    </xf>
    <xf numFmtId="0" fontId="1" fillId="0" borderId="3" xfId="0" applyFont="1" applyFill="1" applyBorder="1" applyAlignment="1" applyProtection="1" quotePrefix="1">
      <alignment vertical="center"/>
    </xf>
    <xf numFmtId="0" fontId="6" fillId="0" borderId="3" xfId="0" applyFont="1" applyFill="1" applyBorder="1" applyAlignment="1" applyProtection="1" quotePrefix="1">
      <alignment vertical="center"/>
    </xf>
    <xf numFmtId="0" fontId="1" fillId="0" borderId="5" xfId="0" applyFont="1" applyFill="1" applyBorder="1" applyAlignment="1" applyProtection="1" quotePrefix="1">
      <alignment vertical="center"/>
    </xf>
    <xf numFmtId="0" fontId="2" fillId="0" borderId="0" xfId="0" applyFont="1" applyFill="1" applyBorder="1" applyAlignment="1" applyProtection="1" quotePrefix="1">
      <alignment horizontal="center" vertical="center" wrapText="1"/>
    </xf>
    <xf numFmtId="0" fontId="4" fillId="0" borderId="3" xfId="0" applyFont="1" applyFill="1" applyBorder="1" applyAlignment="1" applyProtection="1" quotePrefix="1">
      <alignment horizontal="left" vertical="center" wrapText="1"/>
    </xf>
    <xf numFmtId="0" fontId="1" fillId="0" borderId="3" xfId="0" applyFont="1" applyFill="1" applyBorder="1" applyAlignment="1" applyProtection="1" quotePrefix="1">
      <alignment vertical="center" wrapText="1"/>
    </xf>
    <xf numFmtId="0" fontId="4" fillId="0" borderId="3" xfId="0" applyFont="1" applyFill="1" applyBorder="1" applyAlignment="1" applyProtection="1" quotePrefix="1">
      <alignment horizontal="center" vertical="center" wrapText="1"/>
    </xf>
    <xf numFmtId="0" fontId="4" fillId="0" borderId="3" xfId="0" applyFont="1" applyFill="1" applyBorder="1" applyAlignment="1" applyProtection="1" quotePrefix="1">
      <alignment vertical="center" wrapText="1"/>
    </xf>
    <xf numFmtId="0" fontId="1" fillId="0" borderId="5" xfId="0" applyFont="1" applyFill="1" applyBorder="1" applyAlignment="1" applyProtection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6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B1" sqref="B1"/>
    </sheetView>
  </sheetViews>
  <sheetFormatPr defaultColWidth="9" defaultRowHeight="12" outlineLevelCol="6"/>
  <cols>
    <col min="1" max="1" width="5" style="114" customWidth="1"/>
    <col min="2" max="2" width="10" style="114" customWidth="1"/>
    <col min="3" max="3" width="31.5555555555556" style="114" customWidth="1"/>
    <col min="4" max="4" width="25.7777777777778" style="114" customWidth="1"/>
    <col min="5" max="5" width="26.6666666666667" style="114" customWidth="1"/>
    <col min="6" max="6" width="35.8888888888889" style="115" customWidth="1"/>
    <col min="7" max="7" width="18.8888888888889" style="114" customWidth="1"/>
    <col min="8" max="16384" width="9" style="114"/>
  </cols>
  <sheetData>
    <row r="1" ht="18" customHeight="1" spans="2:7">
      <c r="B1" s="116" t="s">
        <v>0</v>
      </c>
      <c r="C1" s="116" t="s">
        <v>1</v>
      </c>
      <c r="D1" s="59"/>
      <c r="E1" s="59"/>
      <c r="F1" s="117"/>
      <c r="G1" s="59"/>
    </row>
    <row r="2" ht="21" customHeight="1" spans="2:7">
      <c r="B2" s="116" t="s">
        <v>2</v>
      </c>
      <c r="C2" s="116" t="s">
        <v>3</v>
      </c>
      <c r="D2" s="59"/>
      <c r="E2" s="59"/>
      <c r="F2" s="117"/>
      <c r="G2" s="59"/>
    </row>
    <row r="3" ht="24" customHeight="1" spans="2:7">
      <c r="B3" s="81" t="s">
        <v>4</v>
      </c>
      <c r="C3" s="81" t="s">
        <v>5</v>
      </c>
      <c r="D3" s="81" t="s">
        <v>6</v>
      </c>
      <c r="E3" s="81" t="s">
        <v>7</v>
      </c>
      <c r="F3" s="81" t="s">
        <v>8</v>
      </c>
      <c r="G3" s="81" t="s">
        <v>9</v>
      </c>
    </row>
    <row r="4" ht="40" customHeight="1" spans="2:7">
      <c r="B4" s="118" t="s">
        <v>10</v>
      </c>
      <c r="C4" s="119" t="s">
        <v>11</v>
      </c>
      <c r="D4" s="118" t="s">
        <v>12</v>
      </c>
      <c r="E4" s="118" t="s">
        <v>12</v>
      </c>
      <c r="F4" s="118" t="s">
        <v>12</v>
      </c>
      <c r="G4" s="120"/>
    </row>
    <row r="5" ht="88" customHeight="1" spans="2:7">
      <c r="B5" s="120">
        <v>1</v>
      </c>
      <c r="C5" s="131" t="s">
        <v>13</v>
      </c>
      <c r="D5" s="118" t="s">
        <v>14</v>
      </c>
      <c r="E5" s="118" t="s">
        <v>15</v>
      </c>
      <c r="F5" s="121" t="s">
        <v>16</v>
      </c>
      <c r="G5" s="120"/>
    </row>
    <row r="6" ht="78" customHeight="1" spans="2:7">
      <c r="B6" s="120">
        <v>2</v>
      </c>
      <c r="C6" s="118" t="s">
        <v>17</v>
      </c>
      <c r="D6" s="118" t="s">
        <v>14</v>
      </c>
      <c r="E6" s="118" t="s">
        <v>18</v>
      </c>
      <c r="F6" s="121" t="s">
        <v>19</v>
      </c>
      <c r="G6" s="120"/>
    </row>
    <row r="7" ht="111" customHeight="1" spans="2:7">
      <c r="B7" s="120">
        <v>3</v>
      </c>
      <c r="C7" s="118" t="s">
        <v>20</v>
      </c>
      <c r="D7" s="118" t="s">
        <v>14</v>
      </c>
      <c r="E7" s="118" t="s">
        <v>21</v>
      </c>
      <c r="F7" s="121" t="s">
        <v>22</v>
      </c>
      <c r="G7" s="120"/>
    </row>
    <row r="8" ht="140" customHeight="1" spans="2:7">
      <c r="B8" s="120">
        <v>4</v>
      </c>
      <c r="C8" s="118" t="s">
        <v>23</v>
      </c>
      <c r="D8" s="118" t="s">
        <v>14</v>
      </c>
      <c r="E8" s="118" t="s">
        <v>24</v>
      </c>
      <c r="F8" s="121" t="s">
        <v>25</v>
      </c>
      <c r="G8" s="120"/>
    </row>
    <row r="9" ht="33" customHeight="1" spans="2:7">
      <c r="B9" s="122">
        <v>5</v>
      </c>
      <c r="C9" s="118" t="s">
        <v>26</v>
      </c>
      <c r="D9" s="123" t="s">
        <v>14</v>
      </c>
      <c r="E9" s="123" t="s">
        <v>27</v>
      </c>
      <c r="F9" s="124" t="s">
        <v>28</v>
      </c>
      <c r="G9" s="120"/>
    </row>
    <row r="10" ht="33" customHeight="1" spans="2:7">
      <c r="B10" s="125"/>
      <c r="C10" s="118" t="s">
        <v>29</v>
      </c>
      <c r="D10" s="126"/>
      <c r="E10" s="126" t="s">
        <v>30</v>
      </c>
      <c r="F10" s="127"/>
      <c r="G10" s="120"/>
    </row>
    <row r="11" ht="33" customHeight="1" spans="2:7">
      <c r="B11" s="132" t="s">
        <v>31</v>
      </c>
      <c r="C11" s="118" t="s">
        <v>32</v>
      </c>
      <c r="D11" s="126"/>
      <c r="E11" s="126" t="s">
        <v>30</v>
      </c>
      <c r="F11" s="127"/>
      <c r="G11" s="120"/>
    </row>
    <row r="12" ht="33" customHeight="1" spans="2:7">
      <c r="B12" s="132" t="s">
        <v>33</v>
      </c>
      <c r="C12" s="118" t="s">
        <v>34</v>
      </c>
      <c r="D12" s="129"/>
      <c r="E12" s="129" t="s">
        <v>30</v>
      </c>
      <c r="F12" s="130"/>
      <c r="G12" s="120"/>
    </row>
    <row r="13" ht="18" customHeight="1" spans="2:7">
      <c r="B13" s="132" t="s">
        <v>35</v>
      </c>
      <c r="C13" s="118" t="s">
        <v>36</v>
      </c>
      <c r="D13" s="123" t="s">
        <v>37</v>
      </c>
      <c r="E13" s="123" t="s">
        <v>38</v>
      </c>
      <c r="F13" s="123"/>
      <c r="G13" s="120"/>
    </row>
    <row r="14" ht="18" customHeight="1" spans="2:7">
      <c r="B14" s="132" t="s">
        <v>39</v>
      </c>
      <c r="C14" s="118" t="s">
        <v>40</v>
      </c>
      <c r="D14" s="126"/>
      <c r="E14" s="126"/>
      <c r="F14" s="126"/>
      <c r="G14" s="120"/>
    </row>
    <row r="15" ht="18" customHeight="1" spans="2:7">
      <c r="B15" s="132" t="s">
        <v>41</v>
      </c>
      <c r="C15" s="118" t="s">
        <v>42</v>
      </c>
      <c r="D15" s="129"/>
      <c r="E15" s="129"/>
      <c r="F15" s="129"/>
      <c r="G15" s="120"/>
    </row>
    <row r="16" ht="18" customHeight="1" spans="2:7">
      <c r="B16" s="120"/>
      <c r="C16" s="118"/>
      <c r="D16" s="118"/>
      <c r="E16" s="118"/>
      <c r="F16" s="118"/>
      <c r="G16" s="120"/>
    </row>
  </sheetData>
  <sheetProtection algorithmName="SHA-512" hashValue="RqwlxKSOBeY+kXuP3Whe+pKfgxXB6aw5Yzs9Tz0hjxqk8d9m8gkVx11xQB4tA0+YvXHxk/zpszRY7Mc5GP27sg==" saltValue="H1Kg+5f0crRfDLs20dWAog==" spinCount="100000" sheet="1" formatCells="0" formatColumns="0" formatRows="0" sort="0" autoFilter="0" pivotTables="0"/>
  <mergeCells count="7">
    <mergeCell ref="B9:B10"/>
    <mergeCell ref="D9:D12"/>
    <mergeCell ref="D13:D15"/>
    <mergeCell ref="E9:E12"/>
    <mergeCell ref="E13:E15"/>
    <mergeCell ref="F9:F12"/>
    <mergeCell ref="F13:F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tabSelected="1" workbookViewId="0">
      <selection activeCell="E82" sqref="E82"/>
    </sheetView>
  </sheetViews>
  <sheetFormatPr defaultColWidth="8.73148148148148" defaultRowHeight="12"/>
  <cols>
    <col min="1" max="1" width="4.44444444444444" style="88" customWidth="1"/>
    <col min="2" max="2" width="11.8888888888889" style="88" customWidth="1"/>
    <col min="3" max="3" width="20.3333333333333" style="88" customWidth="1"/>
    <col min="4" max="6" width="19" style="88" customWidth="1"/>
    <col min="7" max="7" width="20.4444444444444" style="88" customWidth="1"/>
    <col min="8" max="8" width="16" style="88" customWidth="1"/>
    <col min="9" max="9" width="18.7777777777778" style="88" customWidth="1"/>
    <col min="10" max="10" width="21" style="88" customWidth="1"/>
    <col min="11" max="16384" width="8.73148148148148" style="88"/>
  </cols>
  <sheetData>
    <row r="1" spans="1:6">
      <c r="A1" s="89"/>
      <c r="B1" s="89"/>
      <c r="C1" s="89"/>
      <c r="D1" s="89"/>
      <c r="E1" s="89"/>
    </row>
    <row r="2" spans="1:6">
      <c r="A2" s="89"/>
      <c r="B2" s="90" t="s">
        <v>0</v>
      </c>
      <c r="C2" s="90" t="s">
        <v>43</v>
      </c>
      <c r="D2" s="90"/>
      <c r="E2" s="90"/>
      <c r="F2" s="91"/>
    </row>
    <row r="3" ht="20.4" spans="1:6">
      <c r="A3" s="89"/>
      <c r="B3" s="92" t="s">
        <v>10</v>
      </c>
      <c r="C3" s="90"/>
      <c r="D3" s="90"/>
      <c r="E3" s="90"/>
      <c r="F3" s="91"/>
    </row>
    <row r="4" spans="1:6">
      <c r="A4" s="93"/>
      <c r="B4" s="93"/>
      <c r="C4" s="93"/>
      <c r="D4" s="93"/>
      <c r="E4" s="93"/>
    </row>
    <row r="5" spans="1:6">
      <c r="A5" s="93"/>
      <c r="B5" s="94" t="s">
        <v>44</v>
      </c>
      <c r="C5" s="94" t="s">
        <v>45</v>
      </c>
      <c r="D5" s="95" t="s">
        <v>46</v>
      </c>
      <c r="E5" s="93"/>
    </row>
    <row r="6" spans="1:6">
      <c r="A6" s="93"/>
      <c r="B6" s="93"/>
      <c r="C6" s="93"/>
      <c r="D6" s="93"/>
      <c r="E6" s="93"/>
    </row>
    <row r="7" ht="15" customHeight="1" spans="1:6">
      <c r="A7" s="93"/>
      <c r="B7" s="93"/>
      <c r="C7" s="95" t="s">
        <v>47</v>
      </c>
      <c r="D7" s="96"/>
      <c r="E7" s="93"/>
    </row>
    <row r="8" ht="15" customHeight="1" spans="1:6">
      <c r="A8" s="93"/>
      <c r="B8" s="93"/>
      <c r="C8" s="95" t="s">
        <v>48</v>
      </c>
      <c r="D8" s="96"/>
      <c r="E8" s="93"/>
    </row>
    <row r="9" ht="15" customHeight="1" spans="1:6">
      <c r="A9" s="93"/>
      <c r="B9" s="93"/>
      <c r="C9" s="95" t="s">
        <v>49</v>
      </c>
      <c r="D9" s="96"/>
      <c r="E9" s="93"/>
    </row>
    <row r="10" spans="1:6">
      <c r="A10" s="93"/>
      <c r="B10" s="93"/>
      <c r="C10" s="95"/>
      <c r="D10" s="93"/>
      <c r="E10" s="93"/>
    </row>
    <row r="11" spans="1:6">
      <c r="A11" s="93"/>
      <c r="B11" s="93"/>
      <c r="C11" s="95" t="s">
        <v>50</v>
      </c>
      <c r="D11" s="96"/>
      <c r="E11" s="93"/>
    </row>
    <row r="12" spans="1:6">
      <c r="A12" s="93"/>
      <c r="B12" s="93"/>
      <c r="C12" s="95"/>
      <c r="D12" s="93"/>
      <c r="E12" s="93"/>
    </row>
    <row r="13" spans="1:6">
      <c r="A13" s="93"/>
      <c r="B13" s="93"/>
      <c r="C13" s="95" t="s">
        <v>51</v>
      </c>
      <c r="D13" s="96"/>
      <c r="E13" s="93"/>
    </row>
    <row r="14" spans="1:6">
      <c r="A14" s="93"/>
      <c r="B14" s="93"/>
      <c r="C14" s="95"/>
      <c r="D14" s="93"/>
      <c r="E14" s="93"/>
    </row>
    <row r="15" spans="1:6">
      <c r="A15" s="93"/>
      <c r="B15" s="93"/>
      <c r="C15" s="95" t="s">
        <v>52</v>
      </c>
      <c r="D15" s="96"/>
      <c r="E15" s="93"/>
    </row>
    <row r="16" spans="1:6">
      <c r="A16" s="93"/>
      <c r="B16" s="93"/>
      <c r="C16" s="95"/>
      <c r="D16" s="93"/>
      <c r="E16" s="93"/>
    </row>
    <row r="17" spans="1:7">
      <c r="A17" s="93"/>
      <c r="B17" s="93"/>
      <c r="C17" s="95" t="s">
        <v>53</v>
      </c>
      <c r="D17" s="96"/>
      <c r="E17" s="93"/>
    </row>
    <row r="18" spans="1:7">
      <c r="A18" s="93"/>
      <c r="B18" s="93"/>
      <c r="C18" s="95" t="s">
        <v>54</v>
      </c>
      <c r="D18" s="96"/>
      <c r="E18" s="93"/>
    </row>
    <row r="19" spans="1:7">
      <c r="A19" s="93"/>
      <c r="B19" s="93"/>
      <c r="C19" s="95" t="s">
        <v>55</v>
      </c>
      <c r="D19" s="96"/>
      <c r="E19" s="93"/>
    </row>
    <row r="20" spans="1:7">
      <c r="A20" s="93"/>
      <c r="B20" s="93"/>
      <c r="C20" s="95" t="s">
        <v>56</v>
      </c>
      <c r="D20" s="96"/>
      <c r="E20" s="93"/>
    </row>
    <row r="21" spans="1:7">
      <c r="A21" s="93"/>
      <c r="B21" s="93"/>
      <c r="C21" s="95"/>
      <c r="D21" s="93"/>
      <c r="E21" s="93"/>
    </row>
    <row r="22" ht="24" spans="1:7">
      <c r="A22" s="93"/>
      <c r="B22" s="93"/>
      <c r="C22" s="97" t="s">
        <v>57</v>
      </c>
      <c r="D22" s="96"/>
      <c r="E22" s="93"/>
    </row>
    <row r="23" spans="1:7">
      <c r="A23" s="93"/>
      <c r="B23" s="93"/>
      <c r="C23" s="95"/>
      <c r="D23" s="93"/>
      <c r="E23" s="93"/>
    </row>
    <row r="24" ht="24" spans="1:7">
      <c r="A24" s="93"/>
      <c r="B24" s="93"/>
      <c r="C24" s="97" t="s">
        <v>58</v>
      </c>
      <c r="D24" s="96"/>
      <c r="E24" s="93"/>
    </row>
    <row r="25" spans="1:7">
      <c r="A25" s="93"/>
      <c r="B25" s="93"/>
      <c r="C25" s="93"/>
      <c r="D25" s="93"/>
      <c r="E25" s="93"/>
    </row>
    <row r="26" spans="1:7">
      <c r="A26" s="93"/>
      <c r="B26" s="94" t="s">
        <v>59</v>
      </c>
      <c r="C26" s="94" t="s">
        <v>60</v>
      </c>
      <c r="D26" s="93"/>
      <c r="E26" s="93"/>
    </row>
    <row r="27" spans="1:7">
      <c r="A27" s="93"/>
      <c r="B27" s="98"/>
      <c r="C27" s="98"/>
      <c r="D27" s="93"/>
      <c r="E27" s="93"/>
    </row>
    <row r="28" ht="22" customHeight="1" spans="1:7">
      <c r="A28" s="93"/>
      <c r="B28" s="93"/>
      <c r="C28" s="99" t="s">
        <v>61</v>
      </c>
      <c r="D28" s="95"/>
      <c r="E28" s="95"/>
      <c r="F28" s="91"/>
      <c r="G28" s="100" t="s">
        <v>62</v>
      </c>
    </row>
    <row r="29" ht="25" customHeight="1" spans="1:7">
      <c r="A29" s="93"/>
      <c r="B29" s="93"/>
      <c r="C29" s="101" t="s">
        <v>63</v>
      </c>
      <c r="D29" s="102" t="s">
        <v>64</v>
      </c>
      <c r="E29" s="102" t="s">
        <v>65</v>
      </c>
      <c r="F29" s="102" t="s">
        <v>66</v>
      </c>
      <c r="G29" s="103" t="s">
        <v>9</v>
      </c>
    </row>
    <row r="30" ht="16" customHeight="1" spans="1:7">
      <c r="A30" s="93"/>
      <c r="B30" s="93"/>
      <c r="C30" s="104" t="s">
        <v>67</v>
      </c>
      <c r="D30" s="105"/>
      <c r="E30" s="105"/>
      <c r="F30" s="105"/>
      <c r="G30" s="105"/>
    </row>
    <row r="31" ht="16" customHeight="1" spans="1:7">
      <c r="A31" s="93"/>
      <c r="B31" s="93"/>
      <c r="C31" s="104" t="s">
        <v>68</v>
      </c>
      <c r="D31" s="105"/>
      <c r="E31" s="105"/>
      <c r="F31" s="105"/>
      <c r="G31" s="105"/>
    </row>
    <row r="32" ht="16" customHeight="1" spans="1:7">
      <c r="A32" s="93"/>
      <c r="B32" s="93"/>
      <c r="C32" s="104" t="s">
        <v>69</v>
      </c>
      <c r="D32" s="105"/>
      <c r="E32" s="105"/>
      <c r="F32" s="105"/>
      <c r="G32" s="105"/>
    </row>
    <row r="33" ht="16" customHeight="1" spans="1:7">
      <c r="A33" s="93"/>
      <c r="B33" s="93"/>
      <c r="C33" s="104" t="s">
        <v>70</v>
      </c>
      <c r="D33" s="105"/>
      <c r="E33" s="105"/>
      <c r="F33" s="105"/>
      <c r="G33" s="105"/>
    </row>
    <row r="34" ht="16" customHeight="1" spans="1:7">
      <c r="A34" s="93"/>
      <c r="B34" s="93"/>
      <c r="C34" s="104" t="s">
        <v>71</v>
      </c>
      <c r="D34" s="105"/>
      <c r="E34" s="105"/>
      <c r="F34" s="105"/>
      <c r="G34" s="105"/>
    </row>
    <row r="35" ht="16" customHeight="1" spans="1:7">
      <c r="A35" s="93"/>
      <c r="B35" s="93"/>
      <c r="C35" s="104" t="s">
        <v>72</v>
      </c>
      <c r="D35" s="105"/>
      <c r="E35" s="105"/>
      <c r="F35" s="105"/>
      <c r="G35" s="105"/>
    </row>
    <row r="36" ht="16" customHeight="1" spans="1:7">
      <c r="A36" s="93"/>
      <c r="B36" s="93"/>
      <c r="C36" s="104" t="s">
        <v>73</v>
      </c>
      <c r="D36" s="105"/>
      <c r="E36" s="105"/>
      <c r="F36" s="105"/>
      <c r="G36" s="105"/>
    </row>
    <row r="37" ht="16" customHeight="1" spans="1:7">
      <c r="A37" s="93"/>
      <c r="B37" s="93"/>
      <c r="C37" s="104" t="s">
        <v>74</v>
      </c>
      <c r="D37" s="105"/>
      <c r="E37" s="105"/>
      <c r="F37" s="105"/>
      <c r="G37" s="105"/>
    </row>
    <row r="38" spans="1:7">
      <c r="A38" s="93"/>
      <c r="B38" s="93"/>
      <c r="C38" s="93"/>
      <c r="D38" s="93"/>
      <c r="E38" s="93"/>
    </row>
    <row r="39" spans="1:7">
      <c r="A39" s="93"/>
      <c r="B39" s="93"/>
      <c r="C39" s="99" t="s">
        <v>75</v>
      </c>
      <c r="D39" s="95"/>
      <c r="E39" s="95"/>
      <c r="F39" s="91"/>
      <c r="G39" s="91"/>
    </row>
    <row r="40" spans="1:7">
      <c r="A40" s="93"/>
      <c r="B40" s="93"/>
      <c r="C40" s="99" t="s">
        <v>76</v>
      </c>
      <c r="D40" s="95"/>
      <c r="E40" s="95"/>
      <c r="F40" s="91"/>
      <c r="G40" s="91"/>
    </row>
    <row r="41" spans="1:7">
      <c r="A41" s="93"/>
      <c r="B41" s="93"/>
      <c r="C41" s="99" t="s">
        <v>77</v>
      </c>
      <c r="D41" s="95"/>
      <c r="E41" s="95"/>
      <c r="F41" s="91"/>
      <c r="G41" s="91"/>
    </row>
    <row r="42" spans="1:7">
      <c r="A42" s="93"/>
      <c r="B42" s="93"/>
      <c r="C42" s="99" t="s">
        <v>78</v>
      </c>
      <c r="D42" s="95"/>
      <c r="E42" s="95"/>
      <c r="F42" s="91"/>
      <c r="G42" s="91"/>
    </row>
    <row r="43" spans="1:7">
      <c r="A43" s="93"/>
      <c r="B43" s="93"/>
      <c r="C43" s="106"/>
      <c r="D43" s="93"/>
      <c r="E43" s="93"/>
    </row>
    <row r="44" spans="1:7">
      <c r="A44" s="93"/>
      <c r="B44" s="94" t="s">
        <v>79</v>
      </c>
      <c r="C44" s="107" t="s">
        <v>80</v>
      </c>
      <c r="D44" s="95"/>
      <c r="E44" s="95"/>
    </row>
    <row r="45" spans="1:7">
      <c r="A45" s="93"/>
      <c r="B45" s="95"/>
      <c r="C45" s="99"/>
      <c r="D45" s="95"/>
      <c r="E45" s="95"/>
    </row>
    <row r="46" spans="1:7">
      <c r="A46" s="93"/>
      <c r="B46" s="95"/>
      <c r="C46" s="99" t="s">
        <v>81</v>
      </c>
      <c r="D46" s="95"/>
      <c r="E46" s="95"/>
      <c r="F46" s="96"/>
    </row>
    <row r="47" spans="1:7">
      <c r="A47" s="93"/>
      <c r="B47" s="95"/>
      <c r="C47" s="99"/>
      <c r="D47" s="95"/>
      <c r="E47" s="95"/>
    </row>
    <row r="48" spans="1:7">
      <c r="A48" s="93"/>
      <c r="B48" s="95"/>
      <c r="C48" s="99" t="s">
        <v>82</v>
      </c>
      <c r="D48" s="95"/>
      <c r="E48" s="95"/>
      <c r="F48" s="96"/>
    </row>
    <row r="49" spans="1:10">
      <c r="A49" s="93"/>
      <c r="B49" s="95"/>
      <c r="C49" s="99"/>
      <c r="D49" s="95"/>
      <c r="E49" s="95"/>
    </row>
    <row r="50" spans="1:10">
      <c r="A50" s="93"/>
      <c r="B50" s="95"/>
      <c r="C50" s="99" t="s">
        <v>83</v>
      </c>
      <c r="D50" s="95"/>
      <c r="E50" s="95"/>
      <c r="F50" s="96"/>
    </row>
    <row r="51" spans="1:10">
      <c r="A51" s="93"/>
      <c r="B51" s="95"/>
      <c r="C51" s="99"/>
      <c r="D51" s="95"/>
      <c r="E51" s="95"/>
    </row>
    <row r="52" ht="14.4" spans="1:10">
      <c r="A52" s="93"/>
      <c r="B52" s="95"/>
      <c r="C52" s="99" t="s">
        <v>84</v>
      </c>
      <c r="D52" s="95"/>
      <c r="E52" s="95"/>
      <c r="F52" s="108"/>
    </row>
    <row r="53" spans="1:10">
      <c r="A53" s="93"/>
      <c r="B53" s="95"/>
      <c r="C53" s="99"/>
      <c r="D53" s="95"/>
      <c r="E53" s="95"/>
    </row>
    <row r="54" spans="1:10">
      <c r="A54" s="93"/>
      <c r="B54" s="95"/>
      <c r="C54" s="99" t="s">
        <v>85</v>
      </c>
      <c r="D54" s="95"/>
      <c r="E54" s="95"/>
      <c r="F54" s="109"/>
    </row>
    <row r="55" spans="1:10">
      <c r="A55" s="93"/>
      <c r="B55" s="93"/>
      <c r="C55" s="93"/>
      <c r="D55" s="93"/>
      <c r="E55" s="93"/>
    </row>
    <row r="56" spans="1:10">
      <c r="A56" s="93"/>
      <c r="B56" s="93"/>
      <c r="C56" s="99" t="s">
        <v>86</v>
      </c>
      <c r="D56" s="109"/>
      <c r="E56" s="95" t="s">
        <v>87</v>
      </c>
      <c r="F56" s="109"/>
    </row>
    <row r="57" spans="1:10">
      <c r="A57" s="93"/>
      <c r="B57" s="93"/>
      <c r="C57" s="99"/>
      <c r="D57" s="93"/>
      <c r="E57" s="95"/>
    </row>
    <row r="58" spans="1:10">
      <c r="A58" s="93"/>
      <c r="B58" s="93"/>
      <c r="C58" s="99" t="s">
        <v>88</v>
      </c>
      <c r="D58" s="109"/>
      <c r="E58" s="95" t="s">
        <v>89</v>
      </c>
      <c r="F58" s="109"/>
    </row>
    <row r="59" spans="1:10">
      <c r="A59" s="93"/>
      <c r="B59" s="93"/>
      <c r="C59" s="99"/>
      <c r="D59" s="93"/>
      <c r="E59" s="95"/>
    </row>
    <row r="60" spans="1:10">
      <c r="A60" s="93"/>
      <c r="B60" s="93"/>
      <c r="C60" s="99" t="s">
        <v>90</v>
      </c>
      <c r="D60" s="109"/>
      <c r="E60" s="95" t="s">
        <v>91</v>
      </c>
      <c r="F60" s="109"/>
    </row>
    <row r="61" spans="1:10">
      <c r="A61" s="93"/>
      <c r="B61" s="93"/>
      <c r="C61" s="106"/>
      <c r="D61" s="93"/>
      <c r="E61" s="93"/>
    </row>
    <row r="62" spans="1:10">
      <c r="A62" s="93"/>
      <c r="B62" s="94" t="s">
        <v>92</v>
      </c>
      <c r="C62" s="107" t="s">
        <v>93</v>
      </c>
      <c r="D62" s="95"/>
      <c r="E62" s="93"/>
    </row>
    <row r="63" spans="1:10">
      <c r="A63" s="93"/>
      <c r="B63" s="98"/>
      <c r="C63" s="110"/>
      <c r="D63" s="93"/>
      <c r="E63" s="93"/>
    </row>
    <row r="64" ht="21" customHeight="1" spans="1:10">
      <c r="A64" s="93"/>
      <c r="B64" s="93"/>
      <c r="C64" s="99" t="s">
        <v>0</v>
      </c>
      <c r="D64" s="99" t="s">
        <v>94</v>
      </c>
      <c r="E64" s="95"/>
      <c r="F64" s="91"/>
      <c r="G64" s="91"/>
      <c r="H64" s="91"/>
      <c r="I64" s="91"/>
      <c r="J64" s="100" t="s">
        <v>62</v>
      </c>
    </row>
    <row r="65" ht="38" customHeight="1" spans="1:10">
      <c r="A65" s="93"/>
      <c r="B65" s="93"/>
      <c r="C65" s="101" t="s">
        <v>95</v>
      </c>
      <c r="D65" s="111" t="s">
        <v>96</v>
      </c>
      <c r="E65" s="111" t="s">
        <v>97</v>
      </c>
      <c r="F65" s="111" t="s">
        <v>98</v>
      </c>
      <c r="G65" s="111" t="s">
        <v>99</v>
      </c>
      <c r="H65" s="111" t="s">
        <v>100</v>
      </c>
      <c r="I65" s="111" t="s">
        <v>101</v>
      </c>
      <c r="J65" s="111" t="s">
        <v>102</v>
      </c>
    </row>
    <row r="66" spans="1:10">
      <c r="A66" s="93"/>
      <c r="B66" s="93"/>
      <c r="C66" s="112">
        <v>45627</v>
      </c>
      <c r="D66" s="105"/>
      <c r="E66" s="105"/>
      <c r="F66" s="105"/>
      <c r="G66" s="105"/>
      <c r="H66" s="105"/>
      <c r="I66" s="105"/>
      <c r="J66" s="105"/>
    </row>
    <row r="67" spans="1:10">
      <c r="A67" s="93"/>
      <c r="B67" s="93"/>
      <c r="C67" s="104">
        <v>1</v>
      </c>
      <c r="D67" s="105"/>
      <c r="E67" s="105"/>
      <c r="F67" s="105"/>
      <c r="G67" s="105"/>
      <c r="H67" s="105"/>
      <c r="I67" s="105"/>
      <c r="J67" s="105"/>
    </row>
    <row r="68" spans="1:10">
      <c r="A68" s="93"/>
      <c r="B68" s="93"/>
      <c r="C68" s="104">
        <v>2</v>
      </c>
      <c r="D68" s="105"/>
      <c r="E68" s="105"/>
      <c r="F68" s="105"/>
      <c r="G68" s="105"/>
      <c r="H68" s="105"/>
      <c r="I68" s="105"/>
      <c r="J68" s="105"/>
    </row>
    <row r="69" spans="1:10">
      <c r="A69" s="93"/>
      <c r="B69" s="93"/>
      <c r="C69" s="104">
        <v>3</v>
      </c>
      <c r="D69" s="105"/>
      <c r="E69" s="105"/>
      <c r="F69" s="105"/>
      <c r="G69" s="105"/>
      <c r="H69" s="105"/>
      <c r="I69" s="105"/>
      <c r="J69" s="105"/>
    </row>
    <row r="70" spans="1:10">
      <c r="A70" s="93"/>
      <c r="B70" s="93"/>
      <c r="C70" s="104">
        <v>4</v>
      </c>
      <c r="D70" s="105"/>
      <c r="E70" s="105"/>
      <c r="F70" s="105"/>
      <c r="G70" s="105"/>
      <c r="H70" s="105"/>
      <c r="I70" s="105"/>
      <c r="J70" s="105"/>
    </row>
    <row r="71" spans="1:10">
      <c r="A71" s="93"/>
      <c r="B71" s="93"/>
      <c r="C71" s="104">
        <v>5</v>
      </c>
      <c r="D71" s="105"/>
      <c r="E71" s="105"/>
      <c r="F71" s="105"/>
      <c r="G71" s="105"/>
      <c r="H71" s="105"/>
      <c r="I71" s="105"/>
      <c r="J71" s="105"/>
    </row>
    <row r="72" spans="1:10">
      <c r="A72" s="93"/>
      <c r="B72" s="93"/>
      <c r="C72" s="104">
        <v>6</v>
      </c>
      <c r="D72" s="105"/>
      <c r="E72" s="105"/>
      <c r="F72" s="105"/>
      <c r="G72" s="105"/>
      <c r="H72" s="105"/>
      <c r="I72" s="105"/>
      <c r="J72" s="105"/>
    </row>
    <row r="73" spans="1:10">
      <c r="A73" s="93"/>
      <c r="B73" s="93"/>
      <c r="C73" s="104">
        <v>7</v>
      </c>
      <c r="D73" s="105"/>
      <c r="E73" s="105"/>
      <c r="F73" s="105"/>
      <c r="G73" s="105"/>
      <c r="H73" s="105"/>
      <c r="I73" s="105"/>
      <c r="J73" s="105"/>
    </row>
    <row r="74" spans="1:10">
      <c r="A74" s="93"/>
      <c r="B74" s="93"/>
      <c r="C74" s="104">
        <v>8</v>
      </c>
      <c r="D74" s="105"/>
      <c r="E74" s="105"/>
      <c r="F74" s="105"/>
      <c r="G74" s="105"/>
      <c r="H74" s="105"/>
      <c r="I74" s="105"/>
      <c r="J74" s="105"/>
    </row>
    <row r="75" spans="1:10">
      <c r="A75" s="93"/>
      <c r="B75" s="93"/>
      <c r="C75" s="104">
        <v>9</v>
      </c>
      <c r="D75" s="105"/>
      <c r="E75" s="105"/>
      <c r="F75" s="105"/>
      <c r="G75" s="105"/>
      <c r="H75" s="105"/>
      <c r="I75" s="105"/>
      <c r="J75" s="105"/>
    </row>
    <row r="76" spans="1:10">
      <c r="A76" s="93"/>
      <c r="B76" s="93"/>
      <c r="C76" s="104">
        <v>10</v>
      </c>
      <c r="D76" s="105"/>
      <c r="E76" s="105"/>
      <c r="F76" s="105"/>
      <c r="G76" s="105"/>
      <c r="H76" s="105"/>
      <c r="I76" s="105"/>
      <c r="J76" s="105"/>
    </row>
    <row r="77" spans="1:10">
      <c r="A77" s="93"/>
      <c r="B77" s="93"/>
      <c r="C77" s="104">
        <v>11</v>
      </c>
      <c r="D77" s="105"/>
      <c r="E77" s="105"/>
      <c r="F77" s="105"/>
      <c r="G77" s="105"/>
      <c r="H77" s="105"/>
      <c r="I77" s="105"/>
      <c r="J77" s="105"/>
    </row>
    <row r="78" spans="1:10">
      <c r="A78" s="93"/>
      <c r="B78" s="93"/>
      <c r="C78" s="104">
        <v>12</v>
      </c>
      <c r="D78" s="105"/>
      <c r="E78" s="105"/>
      <c r="F78" s="105"/>
      <c r="G78" s="105"/>
      <c r="H78" s="105"/>
      <c r="I78" s="105"/>
      <c r="J78" s="105"/>
    </row>
    <row r="79" spans="1:10">
      <c r="A79" s="93"/>
      <c r="B79" s="93"/>
      <c r="C79" s="106"/>
      <c r="D79" s="93"/>
      <c r="E79" s="93"/>
    </row>
    <row r="80" spans="1:10">
      <c r="A80" s="93"/>
      <c r="B80" s="93"/>
      <c r="C80" s="99" t="s">
        <v>103</v>
      </c>
      <c r="D80" s="93"/>
      <c r="E80" s="93"/>
    </row>
    <row r="81" spans="1:7">
      <c r="A81" s="93"/>
      <c r="B81" s="93"/>
      <c r="C81" s="99" t="s">
        <v>104</v>
      </c>
      <c r="D81" s="96"/>
      <c r="E81" s="93"/>
    </row>
    <row r="82" spans="1:7">
      <c r="A82" s="93"/>
      <c r="B82" s="93"/>
      <c r="C82" s="99" t="s">
        <v>105</v>
      </c>
      <c r="D82" s="95" t="str">
        <f>IF(OR(D78=0,D78=""),"",TEXT(D81/D78,"0.0%"))</f>
        <v/>
      </c>
      <c r="E82" s="93"/>
    </row>
    <row r="83" spans="1:7">
      <c r="A83" s="93"/>
      <c r="B83" s="93"/>
      <c r="C83" s="106"/>
      <c r="D83" s="93"/>
      <c r="E83" s="93"/>
    </row>
    <row r="84" spans="1:7">
      <c r="A84" s="93"/>
      <c r="B84" s="94" t="s">
        <v>106</v>
      </c>
      <c r="C84" s="107" t="s">
        <v>107</v>
      </c>
      <c r="D84" s="99" t="s">
        <v>61</v>
      </c>
      <c r="E84" s="95"/>
      <c r="F84" s="91"/>
      <c r="G84" s="91"/>
    </row>
    <row r="85" spans="1:7">
      <c r="A85" s="93"/>
      <c r="B85" s="98"/>
      <c r="C85" s="110"/>
      <c r="D85" s="106"/>
      <c r="E85" s="93"/>
    </row>
    <row r="86" spans="1:7">
      <c r="A86" s="93"/>
      <c r="B86" s="93"/>
      <c r="C86" s="106"/>
      <c r="D86" s="95" t="s">
        <v>62</v>
      </c>
      <c r="E86" s="93"/>
    </row>
    <row r="87" ht="24" spans="1:7">
      <c r="A87" s="93"/>
      <c r="B87" s="93"/>
      <c r="C87" s="113" t="s">
        <v>108</v>
      </c>
      <c r="D87" s="96"/>
      <c r="E87" s="93"/>
    </row>
    <row r="88" spans="1:7">
      <c r="A88" s="93"/>
      <c r="B88" s="93"/>
      <c r="C88" s="99"/>
      <c r="D88" s="93"/>
      <c r="E88" s="93"/>
    </row>
    <row r="89" ht="24" spans="1:7">
      <c r="A89" s="93"/>
      <c r="B89" s="93"/>
      <c r="C89" s="113" t="s">
        <v>109</v>
      </c>
      <c r="D89" s="96"/>
      <c r="E89" s="93"/>
    </row>
    <row r="90" spans="1:7">
      <c r="A90" s="93"/>
      <c r="B90" s="93"/>
      <c r="C90" s="106"/>
      <c r="D90" s="93"/>
      <c r="E90" s="93"/>
    </row>
    <row r="91" spans="1:7">
      <c r="A91" s="93"/>
      <c r="B91" s="93"/>
      <c r="C91" s="106"/>
      <c r="D91" s="93"/>
      <c r="E91" s="93"/>
    </row>
    <row r="92" spans="1:7">
      <c r="A92" s="93"/>
      <c r="B92" s="93"/>
      <c r="C92" s="106"/>
      <c r="D92" s="93"/>
      <c r="E92" s="93"/>
    </row>
    <row r="93" spans="1:7">
      <c r="A93" s="93"/>
      <c r="B93" s="93"/>
      <c r="C93" s="106"/>
      <c r="D93" s="93"/>
      <c r="E93" s="93"/>
    </row>
    <row r="94" spans="1:7">
      <c r="A94" s="93"/>
      <c r="B94" s="93"/>
      <c r="C94" s="106"/>
      <c r="D94" s="93"/>
      <c r="E94" s="93"/>
    </row>
  </sheetData>
  <sheetProtection algorithmName="SHA-512" hashValue="12YEQwrKyBFi7kKMxwZTlt26LiDf2XngValf8dgzjvIBGbwJN6RifpAcZu3G3hDV4UJPGBngeqQ4bMnYcdAn0A==" saltValue="NRtXRIK2wBrf8dnXw8oY2g==" spinCount="100000" sheet="1" formatCells="0" formatColumns="0" formatRows="0" sort="0" autoFilter="0" pivotTables="0"/>
  <dataValidations count="1">
    <dataValidation type="list" allowBlank="1" showInputMessage="1" showErrorMessage="1" sqref="D11 D13 D15 F46 F48 F50">
      <formula1>"是,否"</formula1>
    </dataValidation>
  </dataValidation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4" sqref="G24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4"/>
  <sheetViews>
    <sheetView workbookViewId="0">
      <pane xSplit="6" ySplit="3" topLeftCell="G12" activePane="bottomRight" state="frozen"/>
      <selection/>
      <selection pane="topRight"/>
      <selection pane="bottomLeft"/>
      <selection pane="bottomRight" activeCell="C14" sqref="C14:D14"/>
    </sheetView>
  </sheetViews>
  <sheetFormatPr defaultColWidth="8.88888888888889" defaultRowHeight="12"/>
  <cols>
    <col min="1" max="1" width="3.88888888888889" style="60" customWidth="1"/>
    <col min="2" max="2" width="8.88888888888889" style="60"/>
    <col min="3" max="3" width="16.3333333333333" style="75" customWidth="1"/>
    <col min="4" max="4" width="16.3333333333333" style="60" customWidth="1"/>
    <col min="5" max="6" width="8.88888888888889" style="60"/>
    <col min="7" max="10" width="19.3333333333333" style="60" customWidth="1"/>
    <col min="11" max="16384" width="8.88888888888889" style="60"/>
  </cols>
  <sheetData>
    <row r="1" ht="19" customHeight="1" spans="2:10">
      <c r="B1" s="58" t="s">
        <v>110</v>
      </c>
      <c r="C1" s="76"/>
      <c r="D1" s="58"/>
      <c r="E1" s="58"/>
      <c r="F1" s="58"/>
    </row>
    <row r="2" ht="22" customHeight="1" spans="2:10">
      <c r="B2" s="39" t="s">
        <v>111</v>
      </c>
      <c r="C2" s="61"/>
      <c r="D2" s="77"/>
      <c r="E2" s="39" t="s">
        <v>112</v>
      </c>
      <c r="F2" s="61"/>
      <c r="G2" s="39" t="s">
        <v>113</v>
      </c>
      <c r="H2" s="61"/>
      <c r="I2" s="39" t="s">
        <v>114</v>
      </c>
      <c r="J2" s="61"/>
    </row>
    <row r="3" ht="22" customHeight="1" spans="2:10">
      <c r="B3" s="78"/>
      <c r="C3" s="79"/>
      <c r="D3" s="80"/>
      <c r="E3" s="78"/>
      <c r="F3" s="79"/>
      <c r="G3" s="81" t="s">
        <v>115</v>
      </c>
      <c r="H3" s="82" t="s">
        <v>116</v>
      </c>
      <c r="I3" s="81" t="s">
        <v>115</v>
      </c>
      <c r="J3" s="82" t="s">
        <v>116</v>
      </c>
    </row>
    <row r="4" ht="18" customHeight="1" spans="2:10">
      <c r="B4" s="67" t="s">
        <v>117</v>
      </c>
      <c r="C4" s="68" t="s">
        <v>118</v>
      </c>
      <c r="D4" s="73"/>
      <c r="E4" s="69">
        <v>1</v>
      </c>
      <c r="F4" s="72"/>
      <c r="G4" s="70"/>
      <c r="H4" s="70"/>
      <c r="I4" s="70"/>
      <c r="J4" s="70"/>
    </row>
    <row r="5" ht="18" customHeight="1" spans="2:10">
      <c r="B5" s="72"/>
      <c r="C5" s="68" t="s">
        <v>119</v>
      </c>
      <c r="D5" s="73"/>
      <c r="E5" s="69">
        <v>2</v>
      </c>
      <c r="F5" s="72"/>
      <c r="G5" s="70"/>
      <c r="H5" s="70"/>
      <c r="I5" s="70"/>
      <c r="J5" s="70"/>
    </row>
    <row r="6" ht="18" customHeight="1" spans="2:10">
      <c r="B6" s="72"/>
      <c r="C6" s="83" t="s">
        <v>120</v>
      </c>
      <c r="D6" s="73"/>
      <c r="E6" s="69">
        <v>3</v>
      </c>
      <c r="F6" s="72"/>
      <c r="G6" s="70"/>
      <c r="H6" s="70"/>
      <c r="I6" s="70"/>
      <c r="J6" s="70"/>
    </row>
    <row r="7" ht="18" customHeight="1" spans="2:10">
      <c r="B7" s="72"/>
      <c r="C7" s="83" t="s">
        <v>121</v>
      </c>
      <c r="D7" s="73"/>
      <c r="E7" s="69">
        <v>4</v>
      </c>
      <c r="F7" s="72"/>
      <c r="G7" s="70"/>
      <c r="H7" s="70"/>
      <c r="I7" s="70"/>
      <c r="J7" s="70"/>
    </row>
    <row r="8" ht="18" customHeight="1" spans="2:10">
      <c r="B8" s="72"/>
      <c r="C8" s="68" t="s">
        <v>122</v>
      </c>
      <c r="D8" s="73"/>
      <c r="E8" s="69">
        <v>5</v>
      </c>
      <c r="F8" s="72"/>
      <c r="G8" s="70"/>
      <c r="H8" s="70"/>
      <c r="I8" s="70"/>
      <c r="J8" s="70"/>
    </row>
    <row r="9" ht="18" customHeight="1" spans="2:10">
      <c r="B9" s="72"/>
      <c r="C9" s="68" t="s">
        <v>123</v>
      </c>
      <c r="D9" s="73"/>
      <c r="E9" s="69">
        <v>6</v>
      </c>
      <c r="F9" s="72"/>
      <c r="G9" s="70"/>
      <c r="H9" s="70"/>
      <c r="I9" s="70"/>
      <c r="J9" s="70"/>
    </row>
    <row r="10" ht="18" customHeight="1" spans="2:10">
      <c r="B10" s="72"/>
      <c r="C10" s="68" t="s">
        <v>124</v>
      </c>
      <c r="D10" s="73"/>
      <c r="E10" s="69">
        <v>7</v>
      </c>
      <c r="F10" s="72"/>
      <c r="G10" s="70"/>
      <c r="H10" s="70"/>
      <c r="I10" s="70"/>
      <c r="J10" s="70"/>
    </row>
    <row r="11" ht="18" customHeight="1" spans="2:10">
      <c r="B11" s="72"/>
      <c r="C11" s="68" t="s">
        <v>125</v>
      </c>
      <c r="D11" s="73"/>
      <c r="E11" s="69">
        <v>8</v>
      </c>
      <c r="F11" s="72"/>
      <c r="G11" s="70"/>
      <c r="H11" s="70"/>
      <c r="I11" s="70"/>
      <c r="J11" s="70"/>
    </row>
    <row r="12" ht="18" customHeight="1" spans="2:10">
      <c r="B12" s="72"/>
      <c r="C12" s="68" t="s">
        <v>126</v>
      </c>
      <c r="D12" s="73"/>
      <c r="E12" s="69">
        <v>9</v>
      </c>
      <c r="F12" s="72"/>
      <c r="G12" s="70"/>
      <c r="H12" s="70"/>
      <c r="I12" s="70"/>
      <c r="J12" s="70"/>
    </row>
    <row r="13" ht="18" customHeight="1" spans="2:10">
      <c r="B13" s="72"/>
      <c r="C13" s="83" t="s">
        <v>127</v>
      </c>
      <c r="D13" s="73"/>
      <c r="E13" s="69">
        <v>10</v>
      </c>
      <c r="F13" s="72"/>
      <c r="G13" s="70"/>
      <c r="H13" s="70"/>
      <c r="I13" s="70"/>
      <c r="J13" s="70"/>
    </row>
    <row r="14" ht="18" customHeight="1" spans="2:10">
      <c r="B14" s="67" t="s">
        <v>128</v>
      </c>
      <c r="C14" s="68" t="s">
        <v>129</v>
      </c>
      <c r="D14" s="73"/>
      <c r="E14" s="69">
        <v>11</v>
      </c>
      <c r="F14" s="72"/>
      <c r="G14" s="74"/>
      <c r="H14" s="74"/>
      <c r="I14" s="74"/>
      <c r="J14" s="74"/>
    </row>
    <row r="15" ht="18" customHeight="1" spans="2:10">
      <c r="B15" s="72"/>
      <c r="C15" s="68" t="s">
        <v>130</v>
      </c>
      <c r="D15" s="73"/>
      <c r="E15" s="69">
        <v>12</v>
      </c>
      <c r="F15" s="72"/>
      <c r="G15" s="74"/>
      <c r="H15" s="74"/>
      <c r="I15" s="74"/>
      <c r="J15" s="74"/>
    </row>
    <row r="16" ht="18" customHeight="1" spans="2:10">
      <c r="B16" s="72"/>
      <c r="C16" s="68" t="s">
        <v>131</v>
      </c>
      <c r="D16" s="73"/>
      <c r="E16" s="69">
        <v>13</v>
      </c>
      <c r="F16" s="72"/>
      <c r="G16" s="70"/>
      <c r="H16" s="70"/>
      <c r="I16" s="70"/>
      <c r="J16" s="70"/>
    </row>
    <row r="17" ht="18" customHeight="1" spans="2:10">
      <c r="B17" s="72"/>
      <c r="C17" s="68" t="s">
        <v>132</v>
      </c>
      <c r="D17" s="73"/>
      <c r="E17" s="69">
        <v>14</v>
      </c>
      <c r="F17" s="72"/>
      <c r="G17" s="70"/>
      <c r="H17" s="70"/>
      <c r="I17" s="70"/>
      <c r="J17" s="70"/>
    </row>
    <row r="18" ht="18" customHeight="1" spans="2:10">
      <c r="B18" s="72"/>
      <c r="C18" s="68" t="s">
        <v>133</v>
      </c>
      <c r="D18" s="73"/>
      <c r="E18" s="69">
        <v>15</v>
      </c>
      <c r="F18" s="72"/>
      <c r="G18" s="70"/>
      <c r="H18" s="70"/>
      <c r="I18" s="70"/>
      <c r="J18" s="70"/>
    </row>
    <row r="19" ht="29" customHeight="1" spans="2:10">
      <c r="B19" s="72"/>
      <c r="C19" s="68" t="s">
        <v>134</v>
      </c>
      <c r="D19" s="73"/>
      <c r="E19" s="69">
        <v>16</v>
      </c>
      <c r="F19" s="72"/>
      <c r="G19" s="70"/>
      <c r="H19" s="70"/>
      <c r="I19" s="70"/>
      <c r="J19" s="70"/>
    </row>
    <row r="20" ht="18" customHeight="1" spans="2:10">
      <c r="B20" s="72"/>
      <c r="C20" s="68" t="s">
        <v>135</v>
      </c>
      <c r="D20" s="73"/>
      <c r="E20" s="67" t="s">
        <v>136</v>
      </c>
      <c r="F20" s="72"/>
      <c r="G20" s="74"/>
      <c r="H20" s="71"/>
      <c r="I20" s="74"/>
      <c r="J20" s="71"/>
    </row>
    <row r="21" ht="18" customHeight="1" spans="2:10">
      <c r="B21" s="72"/>
      <c r="C21" s="68" t="s">
        <v>137</v>
      </c>
      <c r="D21" s="73"/>
      <c r="E21" s="69">
        <v>18</v>
      </c>
      <c r="F21" s="72"/>
      <c r="G21" s="74"/>
      <c r="H21" s="70"/>
      <c r="I21" s="74"/>
      <c r="J21" s="70"/>
    </row>
    <row r="22" ht="18" customHeight="1" spans="2:10">
      <c r="B22" s="72"/>
      <c r="C22" s="68" t="s">
        <v>138</v>
      </c>
      <c r="D22" s="73"/>
      <c r="E22" s="67" t="s">
        <v>139</v>
      </c>
      <c r="F22" s="72"/>
      <c r="G22" s="74"/>
      <c r="H22" s="74"/>
      <c r="I22" s="74"/>
      <c r="J22" s="74"/>
    </row>
    <row r="23" ht="18" customHeight="1" spans="2:10">
      <c r="B23" s="72"/>
      <c r="C23" s="68" t="s">
        <v>140</v>
      </c>
      <c r="D23" s="73"/>
      <c r="E23" s="67" t="s">
        <v>141</v>
      </c>
      <c r="F23" s="72"/>
      <c r="G23" s="70"/>
      <c r="H23" s="70"/>
      <c r="I23" s="70"/>
      <c r="J23" s="70"/>
    </row>
    <row r="24" ht="18" customHeight="1" spans="2:10">
      <c r="B24" s="72"/>
      <c r="C24" s="68" t="s">
        <v>142</v>
      </c>
      <c r="D24" s="73"/>
      <c r="E24" s="69">
        <v>21</v>
      </c>
      <c r="F24" s="72"/>
      <c r="G24" s="70"/>
      <c r="H24" s="70"/>
      <c r="I24" s="70"/>
      <c r="J24" s="70"/>
    </row>
    <row r="25" ht="32" customHeight="1" spans="2:10">
      <c r="B25" s="72"/>
      <c r="C25" s="68" t="s">
        <v>143</v>
      </c>
      <c r="D25" s="73"/>
      <c r="E25" s="69">
        <v>22</v>
      </c>
      <c r="F25" s="72"/>
      <c r="G25" s="70"/>
      <c r="H25" s="70"/>
      <c r="I25" s="70"/>
      <c r="J25" s="70"/>
    </row>
    <row r="26" ht="18" customHeight="1" spans="2:10">
      <c r="B26" s="72"/>
      <c r="C26" s="68" t="s">
        <v>144</v>
      </c>
      <c r="D26" s="73"/>
      <c r="E26" s="69">
        <v>23</v>
      </c>
      <c r="F26" s="72"/>
      <c r="G26" s="70"/>
      <c r="H26" s="70"/>
      <c r="I26" s="70"/>
      <c r="J26" s="70"/>
    </row>
    <row r="27" ht="18" customHeight="1" spans="2:10">
      <c r="B27" s="72"/>
      <c r="C27" s="68" t="s">
        <v>145</v>
      </c>
      <c r="D27" s="73"/>
      <c r="E27" s="67" t="s">
        <v>146</v>
      </c>
      <c r="F27" s="72"/>
      <c r="G27" s="74"/>
      <c r="H27" s="74"/>
      <c r="I27" s="74"/>
      <c r="J27" s="74"/>
    </row>
    <row r="28" ht="18" customHeight="1" spans="2:10">
      <c r="B28" s="67" t="s">
        <v>147</v>
      </c>
      <c r="C28" s="68" t="s">
        <v>148</v>
      </c>
      <c r="D28" s="73"/>
      <c r="E28" s="69">
        <v>25</v>
      </c>
      <c r="F28" s="72"/>
      <c r="G28" s="74"/>
      <c r="H28" s="74"/>
      <c r="I28" s="74"/>
      <c r="J28" s="74"/>
    </row>
    <row r="29" ht="18" customHeight="1" spans="2:10">
      <c r="B29" s="72"/>
      <c r="C29" s="68" t="s">
        <v>149</v>
      </c>
      <c r="D29" s="73"/>
      <c r="E29" s="69">
        <v>26</v>
      </c>
      <c r="F29" s="72"/>
      <c r="G29" s="70"/>
      <c r="H29" s="70"/>
      <c r="I29" s="70"/>
      <c r="J29" s="70"/>
    </row>
    <row r="30" ht="18" customHeight="1" spans="2:10">
      <c r="B30" s="72"/>
      <c r="C30" s="68" t="s">
        <v>150</v>
      </c>
      <c r="D30" s="73"/>
      <c r="E30" s="67" t="s">
        <v>151</v>
      </c>
      <c r="F30" s="72"/>
      <c r="G30" s="74"/>
      <c r="H30" s="74"/>
      <c r="I30" s="74"/>
      <c r="J30" s="74"/>
    </row>
    <row r="31" ht="18" customHeight="1" spans="2:10">
      <c r="B31" s="72"/>
      <c r="C31" s="68" t="s">
        <v>152</v>
      </c>
      <c r="D31" s="73"/>
      <c r="E31" s="69">
        <v>28</v>
      </c>
      <c r="F31" s="72"/>
      <c r="G31" s="70"/>
      <c r="H31" s="71"/>
      <c r="I31" s="70"/>
      <c r="J31" s="71"/>
    </row>
    <row r="32" ht="18" customHeight="1" spans="2:10">
      <c r="B32" s="72"/>
      <c r="C32" s="68" t="s">
        <v>153</v>
      </c>
      <c r="D32" s="73"/>
      <c r="E32" s="69">
        <v>29</v>
      </c>
      <c r="F32" s="72"/>
      <c r="G32" s="70"/>
      <c r="H32" s="71"/>
      <c r="I32" s="70"/>
      <c r="J32" s="71"/>
    </row>
    <row r="33" ht="18" customHeight="1" spans="2:10">
      <c r="B33" s="72"/>
      <c r="C33" s="68" t="s">
        <v>154</v>
      </c>
      <c r="D33" s="73"/>
      <c r="E33" s="69">
        <v>30</v>
      </c>
      <c r="F33" s="72"/>
      <c r="G33" s="74"/>
      <c r="H33" s="74"/>
      <c r="I33" s="74"/>
      <c r="J33" s="74"/>
    </row>
    <row r="34" ht="18" customHeight="1" spans="2:10">
      <c r="B34" s="72"/>
      <c r="C34" s="68" t="s">
        <v>155</v>
      </c>
      <c r="D34" s="73"/>
      <c r="E34" s="69">
        <v>31</v>
      </c>
      <c r="F34" s="72"/>
      <c r="G34" s="70"/>
      <c r="H34" s="70"/>
      <c r="I34" s="70"/>
      <c r="J34" s="70"/>
    </row>
    <row r="35" ht="18" customHeight="1" spans="2:10">
      <c r="B35" s="72"/>
      <c r="C35" s="68" t="s">
        <v>156</v>
      </c>
      <c r="D35" s="73"/>
      <c r="E35" s="67" t="s">
        <v>157</v>
      </c>
      <c r="F35" s="72"/>
      <c r="G35" s="74"/>
      <c r="H35" s="74"/>
      <c r="I35" s="74"/>
      <c r="J35" s="74"/>
    </row>
    <row r="36" ht="18" customHeight="1" spans="2:10">
      <c r="B36" s="72"/>
      <c r="C36" s="68" t="s">
        <v>158</v>
      </c>
      <c r="D36" s="73"/>
      <c r="E36" s="67" t="s">
        <v>159</v>
      </c>
      <c r="F36" s="72"/>
      <c r="G36" s="74"/>
      <c r="H36" s="71"/>
      <c r="I36" s="74"/>
      <c r="J36" s="71"/>
    </row>
    <row r="37" ht="18" customHeight="1" spans="2:10">
      <c r="B37" s="72"/>
      <c r="C37" s="68" t="s">
        <v>160</v>
      </c>
      <c r="D37" s="73"/>
      <c r="E37" s="67" t="s">
        <v>161</v>
      </c>
      <c r="F37" s="72"/>
      <c r="G37" s="74"/>
      <c r="H37" s="71"/>
      <c r="I37" s="74"/>
      <c r="J37" s="71"/>
    </row>
    <row r="38" ht="18" customHeight="1" spans="2:10">
      <c r="B38" s="72"/>
      <c r="C38" s="68" t="s">
        <v>162</v>
      </c>
      <c r="D38" s="73"/>
      <c r="E38" s="69">
        <v>35</v>
      </c>
      <c r="F38" s="72"/>
      <c r="G38" s="71"/>
      <c r="H38" s="71"/>
      <c r="I38" s="71"/>
      <c r="J38" s="71"/>
    </row>
    <row r="39" ht="18" customHeight="1" spans="2:10">
      <c r="B39" s="72"/>
      <c r="C39" s="68" t="s">
        <v>163</v>
      </c>
      <c r="D39" s="73"/>
      <c r="E39" s="69">
        <v>36</v>
      </c>
      <c r="F39" s="72"/>
      <c r="G39" s="70"/>
      <c r="H39" s="70"/>
      <c r="I39" s="70"/>
      <c r="J39" s="70"/>
    </row>
    <row r="40" ht="18" customHeight="1" spans="2:10">
      <c r="B40" s="72"/>
      <c r="C40" s="68" t="s">
        <v>164</v>
      </c>
      <c r="D40" s="73"/>
      <c r="E40" s="69">
        <v>37</v>
      </c>
      <c r="F40" s="72"/>
      <c r="G40" s="70"/>
      <c r="H40" s="70"/>
      <c r="I40" s="70"/>
      <c r="J40" s="70"/>
    </row>
    <row r="41" ht="18" customHeight="1" spans="2:10">
      <c r="B41" s="72"/>
      <c r="C41" s="68" t="s">
        <v>165</v>
      </c>
      <c r="D41" s="73"/>
      <c r="E41" s="67" t="s">
        <v>166</v>
      </c>
      <c r="F41" s="72"/>
      <c r="G41" s="70"/>
      <c r="H41" s="70"/>
      <c r="I41" s="70"/>
      <c r="J41" s="70"/>
    </row>
    <row r="42" ht="24" customHeight="1" spans="2:10">
      <c r="B42" s="67" t="s">
        <v>167</v>
      </c>
      <c r="C42" s="84" t="s">
        <v>168</v>
      </c>
      <c r="D42" s="85"/>
      <c r="E42" s="86">
        <v>39</v>
      </c>
      <c r="F42" s="87"/>
      <c r="G42" s="70"/>
      <c r="H42" s="74"/>
      <c r="I42" s="70"/>
      <c r="J42" s="74"/>
    </row>
    <row r="43" ht="18" customHeight="1" spans="2:10">
      <c r="B43" s="72"/>
      <c r="C43" s="68" t="s">
        <v>169</v>
      </c>
      <c r="D43" s="73"/>
      <c r="E43" s="69">
        <v>40</v>
      </c>
      <c r="F43" s="72"/>
      <c r="G43" s="70"/>
      <c r="H43" s="74"/>
      <c r="I43" s="70"/>
      <c r="J43" s="74"/>
    </row>
    <row r="44" ht="18" customHeight="1" spans="2:10">
      <c r="B44" s="72"/>
      <c r="C44" s="68" t="s">
        <v>170</v>
      </c>
      <c r="D44" s="73"/>
      <c r="E44" s="69">
        <v>41</v>
      </c>
      <c r="F44" s="72"/>
      <c r="G44" s="70"/>
      <c r="H44" s="70"/>
      <c r="I44" s="70"/>
      <c r="J44" s="70"/>
    </row>
  </sheetData>
  <sheetProtection algorithmName="SHA-512" hashValue="R9CqK8RtB5Zogmhwm5xCgQqRE7XIt8T39/a9BibPrY7C0ITfOUKq+DOwC1j5eFrYiaegYXRKIbtDSwXEO8F5ig==" saltValue="qeD6ZC6KbU7t7279d+ZPaQ==" spinCount="100000" sheet="1" formatCells="0" formatColumns="0" formatRows="0" sort="0" autoFilter="0" pivotTables="0" objects="1"/>
  <mergeCells count="90">
    <mergeCell ref="G2:H2"/>
    <mergeCell ref="I2:J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B4:B13"/>
    <mergeCell ref="B14:B27"/>
    <mergeCell ref="B28:B41"/>
    <mergeCell ref="B42:B44"/>
    <mergeCell ref="B2:D3"/>
    <mergeCell ref="E2:F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27"/>
  <sheetViews>
    <sheetView workbookViewId="0">
      <pane xSplit="5" ySplit="5" topLeftCell="F15" activePane="bottomRight" state="frozen"/>
      <selection/>
      <selection pane="topRight"/>
      <selection pane="bottomLeft"/>
      <selection pane="bottomRight" activeCell="B3" sqref="B3:E5"/>
    </sheetView>
  </sheetViews>
  <sheetFormatPr defaultColWidth="8.88888888888889" defaultRowHeight="12"/>
  <cols>
    <col min="1" max="1" width="4.22222222222222" style="60" customWidth="1"/>
    <col min="2" max="3" width="8.88888888888889" style="58"/>
    <col min="4" max="4" width="17.4444444444444" style="58" customWidth="1"/>
    <col min="5" max="5" width="8.88888888888889" style="58"/>
    <col min="6" max="6" width="13.1111111111111" style="60"/>
    <col min="7" max="7" width="11.8888888888889" style="60"/>
    <col min="8" max="13" width="8.88888888888889" style="60"/>
    <col min="14" max="14" width="13.1111111111111" style="60"/>
    <col min="15" max="15" width="11.8888888888889" style="60"/>
    <col min="16" max="16" width="13.1111111111111" style="60"/>
    <col min="17" max="17" width="17.4444444444444" style="60" customWidth="1"/>
    <col min="18" max="18" width="13.1111111111111" style="60"/>
    <col min="19" max="19" width="20.1111111111111" style="60" customWidth="1"/>
    <col min="20" max="16384" width="8.88888888888889" style="60"/>
  </cols>
  <sheetData>
    <row r="2" s="57" customFormat="1" ht="17" customHeight="1" spans="2:19">
      <c r="B2" s="58" t="s">
        <v>171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="58" customFormat="1" ht="25" customHeight="1" spans="2:19">
      <c r="B3" s="39" t="s">
        <v>172</v>
      </c>
      <c r="C3" s="61"/>
      <c r="D3" s="61"/>
      <c r="E3" s="61"/>
      <c r="F3" s="39" t="s">
        <v>173</v>
      </c>
      <c r="G3" s="61"/>
      <c r="H3" s="39" t="s">
        <v>174</v>
      </c>
      <c r="I3" s="61"/>
      <c r="J3" s="39" t="s">
        <v>175</v>
      </c>
      <c r="K3" s="61"/>
      <c r="L3" s="39" t="s">
        <v>176</v>
      </c>
      <c r="M3" s="61"/>
      <c r="N3" s="39" t="s">
        <v>177</v>
      </c>
      <c r="O3" s="61"/>
      <c r="P3" s="61"/>
      <c r="Q3" s="62" t="s">
        <v>178</v>
      </c>
      <c r="R3" s="39" t="s">
        <v>179</v>
      </c>
      <c r="S3" s="61"/>
    </row>
    <row r="4" s="58" customFormat="1" ht="25" customHeight="1" spans="2:19">
      <c r="B4" s="63"/>
      <c r="C4" s="64"/>
      <c r="D4" s="64"/>
      <c r="E4" s="64"/>
      <c r="F4" s="65" t="s">
        <v>117</v>
      </c>
      <c r="G4" s="65" t="s">
        <v>180</v>
      </c>
      <c r="H4" s="65" t="s">
        <v>117</v>
      </c>
      <c r="I4" s="65" t="s">
        <v>180</v>
      </c>
      <c r="J4" s="65" t="s">
        <v>117</v>
      </c>
      <c r="K4" s="65" t="s">
        <v>180</v>
      </c>
      <c r="L4" s="65" t="s">
        <v>117</v>
      </c>
      <c r="M4" s="65" t="s">
        <v>180</v>
      </c>
      <c r="N4" s="65" t="s">
        <v>117</v>
      </c>
      <c r="O4" s="65" t="s">
        <v>180</v>
      </c>
      <c r="P4" s="65" t="s">
        <v>181</v>
      </c>
      <c r="Q4" s="66"/>
      <c r="R4" s="65" t="s">
        <v>182</v>
      </c>
      <c r="S4" s="65" t="s">
        <v>180</v>
      </c>
    </row>
    <row r="5" s="59" customFormat="1" ht="25" customHeight="1" spans="2:19">
      <c r="B5" s="63"/>
      <c r="C5" s="64"/>
      <c r="D5" s="64"/>
      <c r="E5" s="64"/>
      <c r="F5" s="39">
        <v>1</v>
      </c>
      <c r="G5" s="39">
        <v>2</v>
      </c>
      <c r="H5" s="39">
        <v>3</v>
      </c>
      <c r="I5" s="39">
        <v>4</v>
      </c>
      <c r="J5" s="39">
        <v>5</v>
      </c>
      <c r="K5" s="39">
        <v>6</v>
      </c>
      <c r="L5" s="39">
        <v>7</v>
      </c>
      <c r="M5" s="39">
        <v>8</v>
      </c>
      <c r="N5" s="39" t="s">
        <v>183</v>
      </c>
      <c r="O5" s="39" t="s">
        <v>184</v>
      </c>
      <c r="P5" s="39" t="s">
        <v>185</v>
      </c>
      <c r="Q5" s="39">
        <v>12</v>
      </c>
      <c r="R5" s="39" t="s">
        <v>186</v>
      </c>
      <c r="S5" s="39" t="s">
        <v>187</v>
      </c>
    </row>
    <row r="6" ht="36" spans="2:19">
      <c r="B6" s="67" t="s">
        <v>188</v>
      </c>
      <c r="C6" s="68" t="s">
        <v>189</v>
      </c>
      <c r="D6" s="68" t="s">
        <v>190</v>
      </c>
      <c r="E6" s="69">
        <v>1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1"/>
      <c r="Q6" s="71"/>
      <c r="R6" s="71"/>
      <c r="S6" s="71"/>
    </row>
    <row r="7" ht="36" spans="2:19">
      <c r="B7" s="72"/>
      <c r="C7" s="73"/>
      <c r="D7" s="68" t="s">
        <v>191</v>
      </c>
      <c r="E7" s="69">
        <v>2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</row>
    <row r="8" ht="36" spans="2:19">
      <c r="B8" s="72"/>
      <c r="C8" s="73"/>
      <c r="D8" s="68" t="s">
        <v>192</v>
      </c>
      <c r="E8" s="69">
        <v>3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1"/>
      <c r="Q8" s="71"/>
      <c r="R8" s="71"/>
      <c r="S8" s="71"/>
    </row>
    <row r="9" ht="36" spans="2:19">
      <c r="B9" s="72"/>
      <c r="C9" s="73"/>
      <c r="D9" s="68" t="s">
        <v>193</v>
      </c>
      <c r="E9" s="69">
        <v>4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2:19">
      <c r="B10" s="72"/>
      <c r="C10" s="73"/>
      <c r="D10" s="68" t="s">
        <v>194</v>
      </c>
      <c r="E10" s="69">
        <v>5</v>
      </c>
      <c r="F10" s="74"/>
      <c r="G10" s="74"/>
      <c r="H10" s="70"/>
      <c r="I10" s="70"/>
      <c r="J10" s="70"/>
      <c r="K10" s="70"/>
      <c r="L10" s="70"/>
      <c r="M10" s="70"/>
      <c r="N10" s="74"/>
      <c r="O10" s="74"/>
      <c r="P10" s="74"/>
      <c r="Q10" s="70"/>
      <c r="R10" s="74"/>
      <c r="S10" s="74"/>
    </row>
    <row r="11" ht="36" spans="2:19">
      <c r="B11" s="72"/>
      <c r="C11" s="68" t="s">
        <v>195</v>
      </c>
      <c r="D11" s="68" t="s">
        <v>196</v>
      </c>
      <c r="E11" s="69">
        <v>6</v>
      </c>
      <c r="F11" s="71"/>
      <c r="G11" s="71"/>
      <c r="H11" s="71"/>
      <c r="I11" s="71"/>
      <c r="J11" s="71"/>
      <c r="K11" s="71"/>
      <c r="L11" s="71"/>
      <c r="M11" s="71"/>
      <c r="N11" s="70"/>
      <c r="O11" s="70"/>
      <c r="P11" s="71"/>
      <c r="Q11" s="71"/>
      <c r="R11" s="71"/>
      <c r="S11" s="71"/>
    </row>
    <row r="12" ht="36" spans="2:19">
      <c r="B12" s="72"/>
      <c r="C12" s="73"/>
      <c r="D12" s="68" t="s">
        <v>197</v>
      </c>
      <c r="E12" s="69">
        <v>7</v>
      </c>
      <c r="F12" s="71"/>
      <c r="G12" s="71"/>
      <c r="H12" s="71"/>
      <c r="I12" s="71"/>
      <c r="J12" s="71"/>
      <c r="K12" s="71"/>
      <c r="L12" s="71"/>
      <c r="M12" s="71"/>
      <c r="N12" s="70"/>
      <c r="O12" s="70"/>
      <c r="P12" s="70"/>
      <c r="Q12" s="70"/>
      <c r="R12" s="70"/>
      <c r="S12" s="70"/>
    </row>
    <row r="13" spans="2:19">
      <c r="B13" s="67" t="s">
        <v>198</v>
      </c>
      <c r="C13" s="68" t="s">
        <v>189</v>
      </c>
      <c r="D13" s="68" t="s">
        <v>199</v>
      </c>
      <c r="E13" s="69">
        <v>8</v>
      </c>
      <c r="F13" s="70"/>
      <c r="G13" s="70"/>
      <c r="H13" s="70"/>
      <c r="I13" s="70"/>
      <c r="J13" s="70"/>
      <c r="K13" s="70"/>
      <c r="L13" s="71"/>
      <c r="M13" s="71"/>
      <c r="N13" s="70"/>
      <c r="O13" s="70"/>
      <c r="P13" s="71"/>
      <c r="Q13" s="71"/>
      <c r="R13" s="71"/>
      <c r="S13" s="71"/>
    </row>
    <row r="14" ht="36" spans="2:19">
      <c r="B14" s="72"/>
      <c r="C14" s="73"/>
      <c r="D14" s="68" t="s">
        <v>200</v>
      </c>
      <c r="E14" s="67" t="s">
        <v>201</v>
      </c>
      <c r="F14" s="70"/>
      <c r="G14" s="70"/>
      <c r="H14" s="70"/>
      <c r="I14" s="70"/>
      <c r="J14" s="70"/>
      <c r="K14" s="70"/>
      <c r="L14" s="71"/>
      <c r="M14" s="71"/>
      <c r="N14" s="70"/>
      <c r="O14" s="70"/>
      <c r="P14" s="71"/>
      <c r="Q14" s="71"/>
      <c r="R14" s="71"/>
      <c r="S14" s="71"/>
    </row>
    <row r="15" ht="36" spans="2:19">
      <c r="B15" s="72"/>
      <c r="C15" s="73"/>
      <c r="D15" s="68" t="s">
        <v>202</v>
      </c>
      <c r="E15" s="67" t="s">
        <v>203</v>
      </c>
      <c r="F15" s="70"/>
      <c r="G15" s="70"/>
      <c r="H15" s="70"/>
      <c r="I15" s="70"/>
      <c r="J15" s="70"/>
      <c r="K15" s="70"/>
      <c r="L15" s="71"/>
      <c r="M15" s="71"/>
      <c r="N15" s="70"/>
      <c r="O15" s="70"/>
      <c r="P15" s="70"/>
      <c r="Q15" s="70"/>
      <c r="R15" s="70"/>
      <c r="S15" s="70"/>
    </row>
    <row r="16" spans="2:19">
      <c r="B16" s="72"/>
      <c r="C16" s="73"/>
      <c r="D16" s="68" t="s">
        <v>204</v>
      </c>
      <c r="E16" s="69">
        <v>10</v>
      </c>
      <c r="F16" s="70"/>
      <c r="G16" s="70"/>
      <c r="H16" s="70"/>
      <c r="I16" s="70"/>
      <c r="J16" s="70"/>
      <c r="K16" s="70"/>
      <c r="L16" s="71"/>
      <c r="M16" s="71"/>
      <c r="N16" s="70"/>
      <c r="O16" s="70"/>
      <c r="P16" s="71"/>
      <c r="Q16" s="71"/>
      <c r="R16" s="71"/>
      <c r="S16" s="71"/>
    </row>
    <row r="17" ht="36" spans="2:19">
      <c r="B17" s="72"/>
      <c r="C17" s="73"/>
      <c r="D17" s="68" t="s">
        <v>205</v>
      </c>
      <c r="E17" s="69">
        <v>11</v>
      </c>
      <c r="F17" s="70"/>
      <c r="G17" s="70"/>
      <c r="H17" s="70"/>
      <c r="I17" s="70"/>
      <c r="J17" s="70"/>
      <c r="K17" s="70"/>
      <c r="L17" s="71"/>
      <c r="M17" s="71"/>
      <c r="N17" s="70"/>
      <c r="O17" s="70"/>
      <c r="P17" s="71"/>
      <c r="Q17" s="71"/>
      <c r="R17" s="71"/>
      <c r="S17" s="71"/>
    </row>
    <row r="18" ht="36" spans="2:19">
      <c r="B18" s="72"/>
      <c r="C18" s="73"/>
      <c r="D18" s="68" t="s">
        <v>206</v>
      </c>
      <c r="E18" s="69">
        <v>12</v>
      </c>
      <c r="F18" s="70"/>
      <c r="G18" s="70"/>
      <c r="H18" s="70"/>
      <c r="I18" s="70"/>
      <c r="J18" s="70"/>
      <c r="K18" s="70"/>
      <c r="L18" s="71"/>
      <c r="M18" s="71"/>
      <c r="N18" s="70"/>
      <c r="O18" s="70"/>
      <c r="P18" s="70"/>
      <c r="Q18" s="70"/>
      <c r="R18" s="70"/>
      <c r="S18" s="70"/>
    </row>
    <row r="19" spans="2:19">
      <c r="B19" s="72"/>
      <c r="C19" s="73"/>
      <c r="D19" s="68" t="s">
        <v>207</v>
      </c>
      <c r="E19" s="67" t="s">
        <v>208</v>
      </c>
      <c r="F19" s="70"/>
      <c r="G19" s="70"/>
      <c r="H19" s="70"/>
      <c r="I19" s="70"/>
      <c r="J19" s="70"/>
      <c r="K19" s="70"/>
      <c r="L19" s="71"/>
      <c r="M19" s="71"/>
      <c r="N19" s="70"/>
      <c r="O19" s="70"/>
      <c r="P19" s="70"/>
      <c r="Q19" s="70"/>
      <c r="R19" s="70"/>
      <c r="S19" s="70"/>
    </row>
    <row r="20" spans="2:19">
      <c r="B20" s="72"/>
      <c r="C20" s="73"/>
      <c r="D20" s="68" t="s">
        <v>209</v>
      </c>
      <c r="E20" s="67" t="s">
        <v>210</v>
      </c>
      <c r="F20" s="70"/>
      <c r="G20" s="70"/>
      <c r="H20" s="70"/>
      <c r="I20" s="70"/>
      <c r="J20" s="70"/>
      <c r="K20" s="70"/>
      <c r="L20" s="71"/>
      <c r="M20" s="71"/>
      <c r="N20" s="70"/>
      <c r="O20" s="70"/>
      <c r="P20" s="70"/>
      <c r="Q20" s="70"/>
      <c r="R20" s="70"/>
      <c r="S20" s="70"/>
    </row>
    <row r="21" spans="2:19">
      <c r="B21" s="72"/>
      <c r="C21" s="73"/>
      <c r="D21" s="68" t="s">
        <v>211</v>
      </c>
      <c r="E21" s="67" t="s">
        <v>212</v>
      </c>
      <c r="F21" s="70"/>
      <c r="G21" s="70"/>
      <c r="H21" s="70"/>
      <c r="I21" s="70"/>
      <c r="J21" s="70"/>
      <c r="K21" s="70"/>
      <c r="L21" s="71"/>
      <c r="M21" s="71"/>
      <c r="N21" s="70"/>
      <c r="O21" s="70"/>
      <c r="P21" s="70"/>
      <c r="Q21" s="70"/>
      <c r="R21" s="70"/>
      <c r="S21" s="70"/>
    </row>
    <row r="22" ht="36" spans="2:19">
      <c r="B22" s="72"/>
      <c r="C22" s="68" t="s">
        <v>195</v>
      </c>
      <c r="D22" s="68" t="s">
        <v>196</v>
      </c>
      <c r="E22" s="69">
        <v>14</v>
      </c>
      <c r="F22" s="71"/>
      <c r="G22" s="71"/>
      <c r="H22" s="71"/>
      <c r="I22" s="71"/>
      <c r="J22" s="71"/>
      <c r="K22" s="71"/>
      <c r="L22" s="71"/>
      <c r="M22" s="71"/>
      <c r="N22" s="70"/>
      <c r="O22" s="70"/>
      <c r="P22" s="71"/>
      <c r="Q22" s="71"/>
      <c r="R22" s="71"/>
      <c r="S22" s="71"/>
    </row>
    <row r="23" ht="36" spans="2:19">
      <c r="B23" s="72"/>
      <c r="C23" s="73"/>
      <c r="D23" s="68" t="s">
        <v>197</v>
      </c>
      <c r="E23" s="69">
        <v>15</v>
      </c>
      <c r="F23" s="71"/>
      <c r="G23" s="71"/>
      <c r="H23" s="71"/>
      <c r="I23" s="71"/>
      <c r="J23" s="71"/>
      <c r="K23" s="71"/>
      <c r="L23" s="71"/>
      <c r="M23" s="71"/>
      <c r="N23" s="70"/>
      <c r="O23" s="70"/>
      <c r="P23" s="70"/>
      <c r="Q23" s="70"/>
      <c r="R23" s="70"/>
      <c r="S23" s="70"/>
    </row>
    <row r="24" spans="2:19">
      <c r="B24" s="67" t="s">
        <v>213</v>
      </c>
      <c r="C24" s="68" t="s">
        <v>214</v>
      </c>
      <c r="D24" s="73"/>
      <c r="E24" s="69">
        <v>16</v>
      </c>
      <c r="F24" s="71"/>
      <c r="G24" s="71"/>
      <c r="H24" s="70"/>
      <c r="I24" s="71"/>
      <c r="J24" s="70"/>
      <c r="K24" s="71"/>
      <c r="L24" s="71"/>
      <c r="M24" s="71"/>
      <c r="N24" s="70"/>
      <c r="O24" s="71"/>
      <c r="P24" s="71"/>
      <c r="Q24" s="71"/>
      <c r="R24" s="71"/>
      <c r="S24" s="71"/>
    </row>
    <row r="25" spans="2:19">
      <c r="B25" s="72"/>
      <c r="C25" s="68" t="s">
        <v>215</v>
      </c>
      <c r="D25" s="73"/>
      <c r="E25" s="69">
        <v>17</v>
      </c>
      <c r="F25" s="71"/>
      <c r="G25" s="71"/>
      <c r="H25" s="70"/>
      <c r="I25" s="71"/>
      <c r="J25" s="70"/>
      <c r="K25" s="71"/>
      <c r="L25" s="71"/>
      <c r="M25" s="71"/>
      <c r="N25" s="70"/>
      <c r="O25" s="71"/>
      <c r="P25" s="70"/>
      <c r="Q25" s="70"/>
      <c r="R25" s="70"/>
      <c r="S25" s="71"/>
    </row>
    <row r="26" spans="2:19">
      <c r="B26" s="67" t="s">
        <v>216</v>
      </c>
      <c r="C26" s="68" t="s">
        <v>214</v>
      </c>
      <c r="D26" s="73"/>
      <c r="E26" s="69">
        <v>18</v>
      </c>
      <c r="F26" s="70"/>
      <c r="G26" s="70"/>
      <c r="H26" s="70"/>
      <c r="I26" s="71"/>
      <c r="J26" s="70"/>
      <c r="K26" s="71"/>
      <c r="L26" s="71"/>
      <c r="M26" s="71"/>
      <c r="N26" s="70"/>
      <c r="O26" s="71"/>
      <c r="P26" s="71"/>
      <c r="Q26" s="71"/>
      <c r="R26" s="71"/>
      <c r="S26" s="71"/>
    </row>
    <row r="27" spans="2:19">
      <c r="B27" s="72"/>
      <c r="C27" s="68" t="s">
        <v>215</v>
      </c>
      <c r="D27" s="73"/>
      <c r="E27" s="69">
        <v>19</v>
      </c>
      <c r="F27" s="71"/>
      <c r="G27" s="71"/>
      <c r="H27" s="70"/>
      <c r="I27" s="71"/>
      <c r="J27" s="70"/>
      <c r="K27" s="71"/>
      <c r="L27" s="71"/>
      <c r="M27" s="71"/>
      <c r="N27" s="70"/>
      <c r="O27" s="71"/>
      <c r="P27" s="70"/>
      <c r="Q27" s="70"/>
      <c r="R27" s="70"/>
      <c r="S27" s="71"/>
    </row>
  </sheetData>
  <sheetProtection algorithmName="SHA-512" hashValue="4VQRY5yPE/c+ALEXpVzVfsknpiDsyPrPQj7nu6XEIjwwTmPqGOLmGdclAMxCDMJn/7MXBISDK/ripEJTy9XkVw==" saltValue="amX8QOuUYcSPsxvSHgiF6g==" spinCount="100000" sheet="1" formatCells="0" formatColumns="0" formatRows="0" sort="0" autoFilter="0" pivotTables="0"/>
  <mergeCells count="20">
    <mergeCell ref="F3:G3"/>
    <mergeCell ref="H3:I3"/>
    <mergeCell ref="J3:K3"/>
    <mergeCell ref="L3:M3"/>
    <mergeCell ref="N3:P3"/>
    <mergeCell ref="R3:S3"/>
    <mergeCell ref="C24:D24"/>
    <mergeCell ref="C25:D25"/>
    <mergeCell ref="C26:D26"/>
    <mergeCell ref="C27:D27"/>
    <mergeCell ref="B6:B12"/>
    <mergeCell ref="B13:B23"/>
    <mergeCell ref="B24:B25"/>
    <mergeCell ref="B26:B27"/>
    <mergeCell ref="C6:C10"/>
    <mergeCell ref="C11:C12"/>
    <mergeCell ref="C13:C21"/>
    <mergeCell ref="C22:C23"/>
    <mergeCell ref="Q3:Q4"/>
    <mergeCell ref="B3:E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27"/>
  <sheetViews>
    <sheetView workbookViewId="0">
      <pane xSplit="5" ySplit="5" topLeftCell="F6" activePane="bottomRight" state="frozen"/>
      <selection/>
      <selection pane="topRight"/>
      <selection pane="bottomLeft"/>
      <selection pane="bottomRight" activeCell="B3" sqref="B3:E5"/>
    </sheetView>
  </sheetViews>
  <sheetFormatPr defaultColWidth="8.88888888888889" defaultRowHeight="12"/>
  <cols>
    <col min="1" max="1" width="4.22222222222222" style="60" customWidth="1"/>
    <col min="2" max="3" width="8.88888888888889" style="58"/>
    <col min="4" max="4" width="17.4444444444444" style="58" customWidth="1"/>
    <col min="5" max="5" width="8.88888888888889" style="58"/>
    <col min="6" max="6" width="13.1111111111111" style="60"/>
    <col min="7" max="7" width="11.8888888888889" style="60"/>
    <col min="8" max="13" width="8.88888888888889" style="60"/>
    <col min="14" max="14" width="13.1111111111111" style="60"/>
    <col min="15" max="15" width="11.8888888888889" style="60"/>
    <col min="16" max="16" width="13.1111111111111" style="60"/>
    <col min="17" max="17" width="17.4444444444444" style="60" customWidth="1"/>
    <col min="18" max="18" width="13.1111111111111" style="60"/>
    <col min="19" max="19" width="20.1111111111111" style="60" customWidth="1"/>
    <col min="20" max="16384" width="8.88888888888889" style="60"/>
  </cols>
  <sheetData>
    <row r="2" s="57" customFormat="1" ht="17" customHeight="1" spans="2:19">
      <c r="B2" s="58" t="s">
        <v>171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="58" customFormat="1" ht="25" customHeight="1" spans="2:19">
      <c r="B3" s="39" t="s">
        <v>217</v>
      </c>
      <c r="C3" s="61"/>
      <c r="D3" s="61"/>
      <c r="E3" s="61"/>
      <c r="F3" s="39" t="s">
        <v>173</v>
      </c>
      <c r="G3" s="61"/>
      <c r="H3" s="39" t="s">
        <v>174</v>
      </c>
      <c r="I3" s="61"/>
      <c r="J3" s="39" t="s">
        <v>175</v>
      </c>
      <c r="K3" s="61"/>
      <c r="L3" s="39" t="s">
        <v>176</v>
      </c>
      <c r="M3" s="61"/>
      <c r="N3" s="39" t="s">
        <v>177</v>
      </c>
      <c r="O3" s="61"/>
      <c r="P3" s="61"/>
      <c r="Q3" s="62" t="s">
        <v>178</v>
      </c>
      <c r="R3" s="39" t="s">
        <v>179</v>
      </c>
      <c r="S3" s="61"/>
    </row>
    <row r="4" s="58" customFormat="1" ht="25" customHeight="1" spans="2:19">
      <c r="B4" s="63"/>
      <c r="C4" s="64"/>
      <c r="D4" s="64"/>
      <c r="E4" s="64"/>
      <c r="F4" s="65" t="s">
        <v>117</v>
      </c>
      <c r="G4" s="65" t="s">
        <v>180</v>
      </c>
      <c r="H4" s="65" t="s">
        <v>117</v>
      </c>
      <c r="I4" s="65" t="s">
        <v>180</v>
      </c>
      <c r="J4" s="65" t="s">
        <v>117</v>
      </c>
      <c r="K4" s="65" t="s">
        <v>180</v>
      </c>
      <c r="L4" s="65" t="s">
        <v>117</v>
      </c>
      <c r="M4" s="65" t="s">
        <v>180</v>
      </c>
      <c r="N4" s="65" t="s">
        <v>117</v>
      </c>
      <c r="O4" s="65" t="s">
        <v>180</v>
      </c>
      <c r="P4" s="65" t="s">
        <v>181</v>
      </c>
      <c r="Q4" s="66"/>
      <c r="R4" s="65" t="s">
        <v>182</v>
      </c>
      <c r="S4" s="65" t="s">
        <v>180</v>
      </c>
    </row>
    <row r="5" s="59" customFormat="1" ht="25" customHeight="1" spans="2:19">
      <c r="B5" s="63"/>
      <c r="C5" s="64"/>
      <c r="D5" s="64"/>
      <c r="E5" s="64"/>
      <c r="F5" s="39">
        <v>1</v>
      </c>
      <c r="G5" s="39">
        <v>2</v>
      </c>
      <c r="H5" s="39">
        <v>3</v>
      </c>
      <c r="I5" s="39">
        <v>4</v>
      </c>
      <c r="J5" s="39">
        <v>5</v>
      </c>
      <c r="K5" s="39">
        <v>6</v>
      </c>
      <c r="L5" s="39">
        <v>7</v>
      </c>
      <c r="M5" s="39">
        <v>8</v>
      </c>
      <c r="N5" s="39" t="s">
        <v>183</v>
      </c>
      <c r="O5" s="39" t="s">
        <v>184</v>
      </c>
      <c r="P5" s="39" t="s">
        <v>185</v>
      </c>
      <c r="Q5" s="39">
        <v>12</v>
      </c>
      <c r="R5" s="39" t="s">
        <v>186</v>
      </c>
      <c r="S5" s="39" t="s">
        <v>187</v>
      </c>
    </row>
    <row r="6" ht="36" spans="2:19">
      <c r="B6" s="67" t="s">
        <v>188</v>
      </c>
      <c r="C6" s="68" t="s">
        <v>189</v>
      </c>
      <c r="D6" s="68" t="s">
        <v>190</v>
      </c>
      <c r="E6" s="69">
        <v>1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1"/>
      <c r="Q6" s="71"/>
      <c r="R6" s="71"/>
      <c r="S6" s="71"/>
    </row>
    <row r="7" ht="36" spans="2:19">
      <c r="B7" s="72"/>
      <c r="C7" s="73"/>
      <c r="D7" s="68" t="s">
        <v>191</v>
      </c>
      <c r="E7" s="69">
        <v>2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</row>
    <row r="8" ht="36" spans="2:19">
      <c r="B8" s="72"/>
      <c r="C8" s="73"/>
      <c r="D8" s="68" t="s">
        <v>192</v>
      </c>
      <c r="E8" s="69">
        <v>3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1"/>
      <c r="Q8" s="71"/>
      <c r="R8" s="71"/>
      <c r="S8" s="71"/>
    </row>
    <row r="9" ht="36" spans="2:19">
      <c r="B9" s="72"/>
      <c r="C9" s="73"/>
      <c r="D9" s="68" t="s">
        <v>193</v>
      </c>
      <c r="E9" s="69">
        <v>4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2:19">
      <c r="B10" s="72"/>
      <c r="C10" s="73"/>
      <c r="D10" s="68" t="s">
        <v>194</v>
      </c>
      <c r="E10" s="69">
        <v>5</v>
      </c>
      <c r="F10" s="74"/>
      <c r="G10" s="74"/>
      <c r="H10" s="70"/>
      <c r="I10" s="70"/>
      <c r="J10" s="70"/>
      <c r="K10" s="70"/>
      <c r="L10" s="70"/>
      <c r="M10" s="70"/>
      <c r="N10" s="74"/>
      <c r="O10" s="74"/>
      <c r="P10" s="74"/>
      <c r="Q10" s="70"/>
      <c r="R10" s="74"/>
      <c r="S10" s="74"/>
    </row>
    <row r="11" ht="36" spans="2:19">
      <c r="B11" s="72"/>
      <c r="C11" s="68" t="s">
        <v>195</v>
      </c>
      <c r="D11" s="68" t="s">
        <v>196</v>
      </c>
      <c r="E11" s="69">
        <v>6</v>
      </c>
      <c r="F11" s="71"/>
      <c r="G11" s="71"/>
      <c r="H11" s="71"/>
      <c r="I11" s="71"/>
      <c r="J11" s="71"/>
      <c r="K11" s="71"/>
      <c r="L11" s="71"/>
      <c r="M11" s="71"/>
      <c r="N11" s="70"/>
      <c r="O11" s="70"/>
      <c r="P11" s="71"/>
      <c r="Q11" s="71"/>
      <c r="R11" s="71"/>
      <c r="S11" s="71"/>
    </row>
    <row r="12" ht="36" spans="2:19">
      <c r="B12" s="72"/>
      <c r="C12" s="73"/>
      <c r="D12" s="68" t="s">
        <v>197</v>
      </c>
      <c r="E12" s="69">
        <v>7</v>
      </c>
      <c r="F12" s="71"/>
      <c r="G12" s="71"/>
      <c r="H12" s="71"/>
      <c r="I12" s="71"/>
      <c r="J12" s="71"/>
      <c r="K12" s="71"/>
      <c r="L12" s="71"/>
      <c r="M12" s="71"/>
      <c r="N12" s="70"/>
      <c r="O12" s="70"/>
      <c r="P12" s="70"/>
      <c r="Q12" s="70"/>
      <c r="R12" s="70"/>
      <c r="S12" s="70"/>
    </row>
    <row r="13" spans="2:19">
      <c r="B13" s="67" t="s">
        <v>198</v>
      </c>
      <c r="C13" s="68" t="s">
        <v>189</v>
      </c>
      <c r="D13" s="68" t="s">
        <v>199</v>
      </c>
      <c r="E13" s="69">
        <v>8</v>
      </c>
      <c r="F13" s="70"/>
      <c r="G13" s="70"/>
      <c r="H13" s="70"/>
      <c r="I13" s="70"/>
      <c r="J13" s="70"/>
      <c r="K13" s="70"/>
      <c r="L13" s="71"/>
      <c r="M13" s="71"/>
      <c r="N13" s="70"/>
      <c r="O13" s="70"/>
      <c r="P13" s="71"/>
      <c r="Q13" s="71"/>
      <c r="R13" s="71"/>
      <c r="S13" s="71"/>
    </row>
    <row r="14" ht="36" spans="2:19">
      <c r="B14" s="72"/>
      <c r="C14" s="73"/>
      <c r="D14" s="68" t="s">
        <v>200</v>
      </c>
      <c r="E14" s="67" t="s">
        <v>201</v>
      </c>
      <c r="F14" s="70"/>
      <c r="G14" s="70"/>
      <c r="H14" s="70"/>
      <c r="I14" s="70"/>
      <c r="J14" s="70"/>
      <c r="K14" s="70"/>
      <c r="L14" s="71"/>
      <c r="M14" s="71"/>
      <c r="N14" s="70"/>
      <c r="O14" s="70"/>
      <c r="P14" s="71"/>
      <c r="Q14" s="71"/>
      <c r="R14" s="71"/>
      <c r="S14" s="71"/>
    </row>
    <row r="15" ht="36" spans="2:19">
      <c r="B15" s="72"/>
      <c r="C15" s="73"/>
      <c r="D15" s="68" t="s">
        <v>202</v>
      </c>
      <c r="E15" s="67" t="s">
        <v>203</v>
      </c>
      <c r="F15" s="70"/>
      <c r="G15" s="70"/>
      <c r="H15" s="70"/>
      <c r="I15" s="70"/>
      <c r="J15" s="70"/>
      <c r="K15" s="70"/>
      <c r="L15" s="71"/>
      <c r="M15" s="71"/>
      <c r="N15" s="70"/>
      <c r="O15" s="70"/>
      <c r="P15" s="70"/>
      <c r="Q15" s="70"/>
      <c r="R15" s="70"/>
      <c r="S15" s="70"/>
    </row>
    <row r="16" spans="2:19">
      <c r="B16" s="72"/>
      <c r="C16" s="73"/>
      <c r="D16" s="68" t="s">
        <v>204</v>
      </c>
      <c r="E16" s="69">
        <v>10</v>
      </c>
      <c r="F16" s="70"/>
      <c r="G16" s="70"/>
      <c r="H16" s="70"/>
      <c r="I16" s="70"/>
      <c r="J16" s="70"/>
      <c r="K16" s="70"/>
      <c r="L16" s="71"/>
      <c r="M16" s="71"/>
      <c r="N16" s="70"/>
      <c r="O16" s="70"/>
      <c r="P16" s="71"/>
      <c r="Q16" s="71"/>
      <c r="R16" s="71"/>
      <c r="S16" s="71"/>
    </row>
    <row r="17" ht="36" spans="2:19">
      <c r="B17" s="72"/>
      <c r="C17" s="73"/>
      <c r="D17" s="68" t="s">
        <v>205</v>
      </c>
      <c r="E17" s="69">
        <v>11</v>
      </c>
      <c r="F17" s="70"/>
      <c r="G17" s="70"/>
      <c r="H17" s="70"/>
      <c r="I17" s="70"/>
      <c r="J17" s="70"/>
      <c r="K17" s="70"/>
      <c r="L17" s="71"/>
      <c r="M17" s="71"/>
      <c r="N17" s="70"/>
      <c r="O17" s="70"/>
      <c r="P17" s="71"/>
      <c r="Q17" s="71"/>
      <c r="R17" s="71"/>
      <c r="S17" s="71"/>
    </row>
    <row r="18" ht="36" spans="2:19">
      <c r="B18" s="72"/>
      <c r="C18" s="73"/>
      <c r="D18" s="68" t="s">
        <v>206</v>
      </c>
      <c r="E18" s="69">
        <v>12</v>
      </c>
      <c r="F18" s="70"/>
      <c r="G18" s="70"/>
      <c r="H18" s="70"/>
      <c r="I18" s="70"/>
      <c r="J18" s="70"/>
      <c r="K18" s="70"/>
      <c r="L18" s="71"/>
      <c r="M18" s="71"/>
      <c r="N18" s="70"/>
      <c r="O18" s="70"/>
      <c r="P18" s="70"/>
      <c r="Q18" s="70"/>
      <c r="R18" s="70"/>
      <c r="S18" s="70"/>
    </row>
    <row r="19" spans="2:19">
      <c r="B19" s="72"/>
      <c r="C19" s="73"/>
      <c r="D19" s="68" t="s">
        <v>207</v>
      </c>
      <c r="E19" s="67" t="s">
        <v>208</v>
      </c>
      <c r="F19" s="70"/>
      <c r="G19" s="70"/>
      <c r="H19" s="70"/>
      <c r="I19" s="70"/>
      <c r="J19" s="70"/>
      <c r="K19" s="70"/>
      <c r="L19" s="71"/>
      <c r="M19" s="71"/>
      <c r="N19" s="70"/>
      <c r="O19" s="70"/>
      <c r="P19" s="70"/>
      <c r="Q19" s="70"/>
      <c r="R19" s="70"/>
      <c r="S19" s="70"/>
    </row>
    <row r="20" spans="2:19">
      <c r="B20" s="72"/>
      <c r="C20" s="73"/>
      <c r="D20" s="68" t="s">
        <v>209</v>
      </c>
      <c r="E20" s="67" t="s">
        <v>210</v>
      </c>
      <c r="F20" s="70"/>
      <c r="G20" s="70"/>
      <c r="H20" s="70"/>
      <c r="I20" s="70"/>
      <c r="J20" s="70"/>
      <c r="K20" s="70"/>
      <c r="L20" s="71"/>
      <c r="M20" s="71"/>
      <c r="N20" s="70"/>
      <c r="O20" s="70"/>
      <c r="P20" s="70"/>
      <c r="Q20" s="70"/>
      <c r="R20" s="70"/>
      <c r="S20" s="70"/>
    </row>
    <row r="21" spans="2:19">
      <c r="B21" s="72"/>
      <c r="C21" s="73"/>
      <c r="D21" s="68" t="s">
        <v>211</v>
      </c>
      <c r="E21" s="67" t="s">
        <v>212</v>
      </c>
      <c r="F21" s="70"/>
      <c r="G21" s="70"/>
      <c r="H21" s="70"/>
      <c r="I21" s="70"/>
      <c r="J21" s="70"/>
      <c r="K21" s="70"/>
      <c r="L21" s="71"/>
      <c r="M21" s="71"/>
      <c r="N21" s="70"/>
      <c r="O21" s="70"/>
      <c r="P21" s="70"/>
      <c r="Q21" s="70"/>
      <c r="R21" s="70"/>
      <c r="S21" s="70"/>
    </row>
    <row r="22" ht="36" spans="2:19">
      <c r="B22" s="72"/>
      <c r="C22" s="68" t="s">
        <v>195</v>
      </c>
      <c r="D22" s="68" t="s">
        <v>196</v>
      </c>
      <c r="E22" s="69">
        <v>14</v>
      </c>
      <c r="F22" s="71"/>
      <c r="G22" s="71"/>
      <c r="H22" s="71"/>
      <c r="I22" s="71"/>
      <c r="J22" s="71"/>
      <c r="K22" s="71"/>
      <c r="L22" s="71"/>
      <c r="M22" s="71"/>
      <c r="N22" s="70"/>
      <c r="O22" s="70"/>
      <c r="P22" s="71"/>
      <c r="Q22" s="71"/>
      <c r="R22" s="71"/>
      <c r="S22" s="71"/>
    </row>
    <row r="23" ht="36" spans="2:19">
      <c r="B23" s="72"/>
      <c r="C23" s="73"/>
      <c r="D23" s="68" t="s">
        <v>197</v>
      </c>
      <c r="E23" s="69">
        <v>15</v>
      </c>
      <c r="F23" s="71"/>
      <c r="G23" s="71"/>
      <c r="H23" s="71"/>
      <c r="I23" s="71"/>
      <c r="J23" s="71"/>
      <c r="K23" s="71"/>
      <c r="L23" s="71"/>
      <c r="M23" s="71"/>
      <c r="N23" s="70"/>
      <c r="O23" s="70"/>
      <c r="P23" s="70"/>
      <c r="Q23" s="70"/>
      <c r="R23" s="70"/>
      <c r="S23" s="70"/>
    </row>
    <row r="24" spans="2:19">
      <c r="B24" s="67" t="s">
        <v>213</v>
      </c>
      <c r="C24" s="68" t="s">
        <v>214</v>
      </c>
      <c r="D24" s="73"/>
      <c r="E24" s="69">
        <v>16</v>
      </c>
      <c r="F24" s="71"/>
      <c r="G24" s="71"/>
      <c r="H24" s="70"/>
      <c r="I24" s="71"/>
      <c r="J24" s="70"/>
      <c r="K24" s="71"/>
      <c r="L24" s="71"/>
      <c r="M24" s="71"/>
      <c r="N24" s="70"/>
      <c r="O24" s="71"/>
      <c r="P24" s="71"/>
      <c r="Q24" s="71"/>
      <c r="R24" s="71"/>
      <c r="S24" s="71"/>
    </row>
    <row r="25" spans="2:19">
      <c r="B25" s="72"/>
      <c r="C25" s="68" t="s">
        <v>215</v>
      </c>
      <c r="D25" s="73"/>
      <c r="E25" s="69">
        <v>17</v>
      </c>
      <c r="F25" s="71"/>
      <c r="G25" s="71"/>
      <c r="H25" s="70"/>
      <c r="I25" s="71"/>
      <c r="J25" s="70"/>
      <c r="K25" s="71"/>
      <c r="L25" s="71"/>
      <c r="M25" s="71"/>
      <c r="N25" s="70"/>
      <c r="O25" s="71"/>
      <c r="P25" s="70"/>
      <c r="Q25" s="70"/>
      <c r="R25" s="70"/>
      <c r="S25" s="71"/>
    </row>
    <row r="26" spans="2:19">
      <c r="B26" s="67" t="s">
        <v>216</v>
      </c>
      <c r="C26" s="68" t="s">
        <v>214</v>
      </c>
      <c r="D26" s="73"/>
      <c r="E26" s="69">
        <v>18</v>
      </c>
      <c r="F26" s="70"/>
      <c r="G26" s="70"/>
      <c r="H26" s="70"/>
      <c r="I26" s="71"/>
      <c r="J26" s="70"/>
      <c r="K26" s="71"/>
      <c r="L26" s="71"/>
      <c r="M26" s="71"/>
      <c r="N26" s="70"/>
      <c r="O26" s="71"/>
      <c r="P26" s="71"/>
      <c r="Q26" s="71"/>
      <c r="R26" s="71"/>
      <c r="S26" s="71"/>
    </row>
    <row r="27" spans="2:19">
      <c r="B27" s="72"/>
      <c r="C27" s="68" t="s">
        <v>215</v>
      </c>
      <c r="D27" s="73"/>
      <c r="E27" s="69">
        <v>19</v>
      </c>
      <c r="F27" s="71"/>
      <c r="G27" s="71"/>
      <c r="H27" s="70"/>
      <c r="I27" s="71"/>
      <c r="J27" s="70"/>
      <c r="K27" s="71"/>
      <c r="L27" s="71"/>
      <c r="M27" s="71"/>
      <c r="N27" s="70"/>
      <c r="O27" s="71"/>
      <c r="P27" s="70"/>
      <c r="Q27" s="70"/>
      <c r="R27" s="70"/>
      <c r="S27" s="71"/>
    </row>
  </sheetData>
  <sheetProtection algorithmName="SHA-512" hashValue="+OoVcZyOAKAxMkmPhOnSJqJzJx2h2kazW5qFZab0u8wzCuj9YAr7igisAZU+cQO8BIjB6BftKzRgtiAWIEE1DQ==" saltValue="LmqvgZgJ32UtiooYFpgp3g==" spinCount="100000" sheet="1" formatCells="0" formatColumns="0" formatRows="0" sort="0" autoFilter="0" pivotTables="0"/>
  <mergeCells count="20">
    <mergeCell ref="F3:G3"/>
    <mergeCell ref="H3:I3"/>
    <mergeCell ref="J3:K3"/>
    <mergeCell ref="L3:M3"/>
    <mergeCell ref="N3:P3"/>
    <mergeCell ref="R3:S3"/>
    <mergeCell ref="C24:D24"/>
    <mergeCell ref="C25:D25"/>
    <mergeCell ref="C26:D26"/>
    <mergeCell ref="C27:D27"/>
    <mergeCell ref="B6:B12"/>
    <mergeCell ref="B13:B23"/>
    <mergeCell ref="B24:B25"/>
    <mergeCell ref="B26:B27"/>
    <mergeCell ref="C6:C10"/>
    <mergeCell ref="C11:C12"/>
    <mergeCell ref="C13:C21"/>
    <mergeCell ref="C22:C23"/>
    <mergeCell ref="Q3:Q4"/>
    <mergeCell ref="B3:E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xSplit="5" ySplit="4" topLeftCell="F5" activePane="bottomRight" state="frozen"/>
      <selection/>
      <selection pane="topRight"/>
      <selection pane="bottomLeft"/>
      <selection pane="bottomRight" activeCell="E4" sqref="E4"/>
    </sheetView>
  </sheetViews>
  <sheetFormatPr defaultColWidth="9.02777777777778" defaultRowHeight="12"/>
  <cols>
    <col min="1" max="1" width="2.71296296296296" style="1" customWidth="1"/>
    <col min="2" max="2" width="29.3333333333333" style="1" customWidth="1"/>
    <col min="3" max="5" width="15.2222222222222" style="33" customWidth="1"/>
    <col min="6" max="6" width="37.3333333333333" style="1" customWidth="1"/>
    <col min="7" max="9" width="15.6666666666667" style="33" customWidth="1"/>
    <col min="10" max="10" width="3.32407407407407" style="1" customWidth="1"/>
    <col min="11" max="16384" width="9.02777777777778" style="1"/>
  </cols>
  <sheetData>
    <row r="1" ht="12.1" customHeight="1"/>
    <row r="2" ht="17" customHeight="1" spans="1:10">
      <c r="B2" s="34" t="s">
        <v>218</v>
      </c>
      <c r="C2" s="35"/>
      <c r="D2" s="35"/>
      <c r="E2" s="35"/>
      <c r="F2" s="34"/>
      <c r="G2" s="35"/>
      <c r="H2" s="35"/>
      <c r="I2" s="35"/>
    </row>
    <row r="3" ht="24" customHeight="1" spans="1:10">
      <c r="B3" s="4" t="str">
        <f>"资产负债表"&amp;IF(AND(C37=G37,D37=H37,E37=I37),"-数据已平衡","-当前数据不平")</f>
        <v>资产负债表-数据已平衡</v>
      </c>
      <c r="C3" s="36"/>
      <c r="D3" s="37"/>
      <c r="E3" s="37"/>
      <c r="F3" s="4"/>
      <c r="G3" s="37"/>
      <c r="H3" s="37"/>
      <c r="I3" s="37"/>
    </row>
    <row r="4" ht="32" customHeight="1" spans="1:10">
      <c r="A4" s="38"/>
      <c r="B4" s="133" t="s">
        <v>219</v>
      </c>
      <c r="C4" s="8" t="s">
        <v>220</v>
      </c>
      <c r="D4" s="8" t="s">
        <v>221</v>
      </c>
      <c r="E4" s="8" t="s">
        <v>222</v>
      </c>
      <c r="F4" s="133" t="s">
        <v>223</v>
      </c>
      <c r="G4" s="8" t="s">
        <v>220</v>
      </c>
      <c r="H4" s="8" t="s">
        <v>221</v>
      </c>
      <c r="I4" s="8" t="s">
        <v>222</v>
      </c>
      <c r="J4" s="40"/>
    </row>
    <row r="5" ht="14.4" customHeight="1" spans="1:10">
      <c r="A5" s="38"/>
      <c r="B5" s="134" t="s">
        <v>224</v>
      </c>
      <c r="C5" s="42"/>
      <c r="D5" s="43"/>
      <c r="E5" s="43"/>
      <c r="F5" s="134" t="s">
        <v>225</v>
      </c>
      <c r="G5" s="42"/>
      <c r="H5" s="43"/>
      <c r="I5" s="44"/>
      <c r="J5" s="40"/>
    </row>
    <row r="6" ht="14.4" customHeight="1" spans="1:10">
      <c r="A6" s="38"/>
      <c r="B6" s="134" t="s">
        <v>226</v>
      </c>
      <c r="C6" s="42"/>
      <c r="D6" s="43"/>
      <c r="E6" s="43"/>
      <c r="F6" s="134" t="s">
        <v>227</v>
      </c>
      <c r="G6" s="42"/>
      <c r="H6" s="43"/>
      <c r="I6" s="44"/>
      <c r="J6" s="40"/>
    </row>
    <row r="7" ht="14.4" customHeight="1" spans="1:10">
      <c r="A7" s="38"/>
      <c r="B7" s="134" t="s">
        <v>228</v>
      </c>
      <c r="C7" s="42"/>
      <c r="D7" s="43"/>
      <c r="E7" s="43"/>
      <c r="F7" s="134" t="s">
        <v>229</v>
      </c>
      <c r="G7" s="42"/>
      <c r="H7" s="43"/>
      <c r="I7" s="44"/>
      <c r="J7" s="40"/>
    </row>
    <row r="8" ht="14.4" customHeight="1" spans="1:10">
      <c r="A8" s="38"/>
      <c r="B8" s="134" t="s">
        <v>230</v>
      </c>
      <c r="C8" s="42"/>
      <c r="D8" s="43"/>
      <c r="E8" s="43"/>
      <c r="F8" s="134" t="s">
        <v>231</v>
      </c>
      <c r="G8" s="42"/>
      <c r="H8" s="43"/>
      <c r="I8" s="44"/>
      <c r="J8" s="40"/>
    </row>
    <row r="9" ht="14.4" customHeight="1" spans="1:10">
      <c r="A9" s="38"/>
      <c r="B9" s="134" t="s">
        <v>232</v>
      </c>
      <c r="C9" s="42"/>
      <c r="D9" s="43"/>
      <c r="E9" s="43"/>
      <c r="F9" s="134" t="s">
        <v>233</v>
      </c>
      <c r="G9" s="42"/>
      <c r="H9" s="43"/>
      <c r="I9" s="44"/>
      <c r="J9" s="40"/>
    </row>
    <row r="10" ht="14.4" customHeight="1" spans="1:10">
      <c r="A10" s="38"/>
      <c r="B10" s="134" t="s">
        <v>234</v>
      </c>
      <c r="C10" s="42"/>
      <c r="D10" s="43"/>
      <c r="E10" s="43"/>
      <c r="F10" s="134" t="s">
        <v>235</v>
      </c>
      <c r="G10" s="42"/>
      <c r="H10" s="43"/>
      <c r="I10" s="44"/>
      <c r="J10" s="40"/>
    </row>
    <row r="11" ht="14.4" customHeight="1" spans="1:10">
      <c r="A11" s="38"/>
      <c r="B11" s="134" t="s">
        <v>236</v>
      </c>
      <c r="C11" s="42"/>
      <c r="D11" s="43"/>
      <c r="E11" s="43"/>
      <c r="F11" s="134" t="s">
        <v>237</v>
      </c>
      <c r="G11" s="42"/>
      <c r="H11" s="43"/>
      <c r="I11" s="44"/>
      <c r="J11" s="40"/>
    </row>
    <row r="12" ht="14.4" customHeight="1" spans="1:10">
      <c r="A12" s="38"/>
      <c r="B12" s="134" t="s">
        <v>238</v>
      </c>
      <c r="C12" s="42"/>
      <c r="D12" s="43"/>
      <c r="E12" s="43"/>
      <c r="F12" s="134" t="s">
        <v>239</v>
      </c>
      <c r="G12" s="42"/>
      <c r="H12" s="43"/>
      <c r="I12" s="44"/>
      <c r="J12" s="40"/>
    </row>
    <row r="13" ht="14.4" customHeight="1" spans="1:10">
      <c r="A13" s="38"/>
      <c r="B13" s="134" t="s">
        <v>240</v>
      </c>
      <c r="C13" s="42"/>
      <c r="D13" s="43"/>
      <c r="E13" s="43"/>
      <c r="F13" s="134" t="s">
        <v>241</v>
      </c>
      <c r="G13" s="42"/>
      <c r="H13" s="43"/>
      <c r="I13" s="44"/>
      <c r="J13" s="40"/>
    </row>
    <row r="14" ht="14.4" customHeight="1" spans="1:10">
      <c r="A14" s="38"/>
      <c r="B14" s="134" t="s">
        <v>242</v>
      </c>
      <c r="C14" s="42"/>
      <c r="D14" s="43"/>
      <c r="E14" s="43"/>
      <c r="F14" s="134" t="s">
        <v>243</v>
      </c>
      <c r="G14" s="42"/>
      <c r="H14" s="43"/>
      <c r="I14" s="44"/>
      <c r="J14" s="40"/>
    </row>
    <row r="15" ht="14.4" customHeight="1" spans="1:10">
      <c r="A15" s="38"/>
      <c r="B15" s="134" t="s">
        <v>244</v>
      </c>
      <c r="C15" s="42"/>
      <c r="D15" s="43"/>
      <c r="E15" s="43"/>
      <c r="F15" s="134" t="s">
        <v>245</v>
      </c>
      <c r="G15" s="42"/>
      <c r="H15" s="43"/>
      <c r="I15" s="44"/>
      <c r="J15" s="40"/>
    </row>
    <row r="16" ht="14.4" customHeight="1" spans="1:10">
      <c r="A16" s="38"/>
      <c r="B16" s="134" t="s">
        <v>246</v>
      </c>
      <c r="C16" s="42"/>
      <c r="D16" s="43"/>
      <c r="E16" s="43"/>
      <c r="F16" s="134" t="s">
        <v>247</v>
      </c>
      <c r="G16" s="42"/>
      <c r="H16" s="43"/>
      <c r="I16" s="44"/>
      <c r="J16" s="40"/>
    </row>
    <row r="17" ht="14.4" customHeight="1" spans="1:10">
      <c r="A17" s="38"/>
      <c r="B17" s="135" t="s">
        <v>248</v>
      </c>
      <c r="C17" s="46">
        <f>SUM(C6:C16)</f>
        <v>0</v>
      </c>
      <c r="D17" s="46">
        <f>SUM(D6:D16)</f>
        <v>0</v>
      </c>
      <c r="E17" s="46">
        <f>SUM(E6:E16)</f>
        <v>0</v>
      </c>
      <c r="F17" s="134" t="s">
        <v>249</v>
      </c>
      <c r="G17" s="42"/>
      <c r="H17" s="43"/>
      <c r="I17" s="44"/>
      <c r="J17" s="40"/>
    </row>
    <row r="18" ht="14.4" customHeight="1" spans="1:10">
      <c r="A18" s="38"/>
      <c r="B18" s="134" t="s">
        <v>250</v>
      </c>
      <c r="C18" s="42"/>
      <c r="D18" s="43"/>
      <c r="E18" s="43"/>
      <c r="F18" s="136" t="s">
        <v>251</v>
      </c>
      <c r="G18" s="48">
        <f>SUM(G6:G17)</f>
        <v>0</v>
      </c>
      <c r="H18" s="48">
        <f>SUM(H6:H17)</f>
        <v>0</v>
      </c>
      <c r="I18" s="48">
        <f>SUM(I6:I17)</f>
        <v>0</v>
      </c>
      <c r="J18" s="40"/>
    </row>
    <row r="19" ht="14.4" customHeight="1" spans="1:10">
      <c r="A19" s="38"/>
      <c r="B19" s="134" t="s">
        <v>252</v>
      </c>
      <c r="C19" s="42"/>
      <c r="D19" s="43"/>
      <c r="E19" s="43"/>
      <c r="F19" s="134" t="s">
        <v>253</v>
      </c>
      <c r="G19" s="42"/>
      <c r="H19" s="43"/>
      <c r="I19" s="44"/>
      <c r="J19" s="40"/>
    </row>
    <row r="20" ht="14.4" customHeight="1" spans="1:10">
      <c r="A20" s="38"/>
      <c r="B20" s="134" t="s">
        <v>254</v>
      </c>
      <c r="C20" s="42"/>
      <c r="D20" s="43"/>
      <c r="E20" s="43"/>
      <c r="F20" s="134" t="s">
        <v>255</v>
      </c>
      <c r="G20" s="42"/>
      <c r="H20" s="43"/>
      <c r="I20" s="44"/>
      <c r="J20" s="40"/>
    </row>
    <row r="21" ht="14.4" customHeight="1" spans="1:10">
      <c r="A21" s="38"/>
      <c r="B21" s="134" t="s">
        <v>256</v>
      </c>
      <c r="C21" s="42"/>
      <c r="D21" s="43"/>
      <c r="E21" s="43"/>
      <c r="F21" s="134" t="s">
        <v>257</v>
      </c>
      <c r="G21" s="42"/>
      <c r="H21" s="43"/>
      <c r="I21" s="44"/>
      <c r="J21" s="40"/>
    </row>
    <row r="22" ht="14.4" customHeight="1" spans="1:10">
      <c r="A22" s="38"/>
      <c r="B22" s="134" t="s">
        <v>258</v>
      </c>
      <c r="C22" s="42"/>
      <c r="D22" s="43"/>
      <c r="E22" s="43"/>
      <c r="F22" s="134" t="s">
        <v>259</v>
      </c>
      <c r="G22" s="42"/>
      <c r="H22" s="43"/>
      <c r="I22" s="44"/>
      <c r="J22" s="40"/>
    </row>
    <row r="23" ht="14.4" customHeight="1" spans="1:10">
      <c r="A23" s="38"/>
      <c r="B23" s="134" t="s">
        <v>260</v>
      </c>
      <c r="C23" s="42"/>
      <c r="D23" s="43"/>
      <c r="E23" s="43"/>
      <c r="F23" s="134" t="s">
        <v>261</v>
      </c>
      <c r="G23" s="42"/>
      <c r="H23" s="43"/>
      <c r="I23" s="44"/>
      <c r="J23" s="40"/>
    </row>
    <row r="24" ht="14.4" customHeight="1" spans="1:10">
      <c r="A24" s="38"/>
      <c r="B24" s="134" t="s">
        <v>262</v>
      </c>
      <c r="C24" s="42"/>
      <c r="D24" s="43"/>
      <c r="E24" s="43"/>
      <c r="F24" s="134" t="s">
        <v>263</v>
      </c>
      <c r="G24" s="42"/>
      <c r="H24" s="43"/>
      <c r="I24" s="44"/>
      <c r="J24" s="40"/>
    </row>
    <row r="25" ht="14.4" customHeight="1" spans="1:10">
      <c r="A25" s="38"/>
      <c r="B25" s="134" t="s">
        <v>264</v>
      </c>
      <c r="C25" s="42"/>
      <c r="D25" s="43"/>
      <c r="E25" s="43"/>
      <c r="F25" s="134" t="s">
        <v>265</v>
      </c>
      <c r="G25" s="42"/>
      <c r="H25" s="43"/>
      <c r="I25" s="44"/>
      <c r="J25" s="40"/>
    </row>
    <row r="26" ht="14.4" customHeight="1" spans="1:10">
      <c r="A26" s="38"/>
      <c r="B26" s="134" t="s">
        <v>266</v>
      </c>
      <c r="C26" s="42"/>
      <c r="D26" s="43"/>
      <c r="E26" s="43"/>
      <c r="F26" s="134" t="s">
        <v>267</v>
      </c>
      <c r="G26" s="42"/>
      <c r="H26" s="43"/>
      <c r="I26" s="44"/>
      <c r="J26" s="40"/>
    </row>
    <row r="27" ht="14.4" customHeight="1" spans="1:10">
      <c r="A27" s="38"/>
      <c r="B27" s="134" t="s">
        <v>268</v>
      </c>
      <c r="C27" s="42"/>
      <c r="D27" s="43"/>
      <c r="E27" s="43"/>
      <c r="F27" s="136" t="s">
        <v>269</v>
      </c>
      <c r="G27" s="48">
        <f>SUM(G20:G26)</f>
        <v>0</v>
      </c>
      <c r="H27" s="48">
        <f>SUM(H20:H26)</f>
        <v>0</v>
      </c>
      <c r="I27" s="48">
        <f>SUM(I20:I26)</f>
        <v>0</v>
      </c>
      <c r="J27" s="40"/>
    </row>
    <row r="28" ht="14.4" customHeight="1" spans="1:10">
      <c r="A28" s="38"/>
      <c r="B28" s="134" t="s">
        <v>270</v>
      </c>
      <c r="C28" s="42"/>
      <c r="D28" s="43"/>
      <c r="E28" s="43"/>
      <c r="F28" s="136" t="s">
        <v>271</v>
      </c>
      <c r="G28" s="48">
        <f>SUM(G18,G27)</f>
        <v>0</v>
      </c>
      <c r="H28" s="48">
        <f>SUM(H18,H27)</f>
        <v>0</v>
      </c>
      <c r="I28" s="48">
        <f>SUM(I18,I27)</f>
        <v>0</v>
      </c>
      <c r="J28" s="40"/>
    </row>
    <row r="29" ht="14.4" customHeight="1" spans="1:10">
      <c r="A29" s="38"/>
      <c r="B29" s="134" t="s">
        <v>272</v>
      </c>
      <c r="C29" s="42"/>
      <c r="D29" s="43"/>
      <c r="E29" s="43"/>
      <c r="F29" s="134" t="s">
        <v>273</v>
      </c>
      <c r="G29" s="42"/>
      <c r="H29" s="43"/>
      <c r="I29" s="44"/>
      <c r="J29" s="40"/>
    </row>
    <row r="30" ht="14.4" customHeight="1" spans="1:10">
      <c r="A30" s="38"/>
      <c r="B30" s="134" t="s">
        <v>274</v>
      </c>
      <c r="C30" s="42"/>
      <c r="D30" s="43"/>
      <c r="E30" s="43"/>
      <c r="F30" s="134" t="s">
        <v>275</v>
      </c>
      <c r="G30" s="42"/>
      <c r="H30" s="43"/>
      <c r="I30" s="44"/>
      <c r="J30" s="40"/>
    </row>
    <row r="31" ht="14.4" customHeight="1" spans="1:10">
      <c r="A31" s="38"/>
      <c r="B31" s="134" t="s">
        <v>276</v>
      </c>
      <c r="C31" s="42"/>
      <c r="D31" s="43"/>
      <c r="E31" s="43"/>
      <c r="F31" s="134" t="s">
        <v>277</v>
      </c>
      <c r="G31" s="42"/>
      <c r="H31" s="43"/>
      <c r="I31" s="44"/>
      <c r="J31" s="40"/>
    </row>
    <row r="32" ht="14.4" customHeight="1" spans="1:10">
      <c r="A32" s="38"/>
      <c r="B32" s="134" t="s">
        <v>278</v>
      </c>
      <c r="C32" s="42"/>
      <c r="D32" s="43"/>
      <c r="E32" s="43"/>
      <c r="F32" s="134" t="s">
        <v>279</v>
      </c>
      <c r="G32" s="42"/>
      <c r="H32" s="43"/>
      <c r="I32" s="44"/>
      <c r="J32" s="40"/>
    </row>
    <row r="33" ht="14.4" customHeight="1" spans="1:10">
      <c r="A33" s="38"/>
      <c r="B33" s="134" t="s">
        <v>280</v>
      </c>
      <c r="C33" s="42"/>
      <c r="D33" s="43"/>
      <c r="E33" s="43"/>
      <c r="F33" s="134" t="s">
        <v>281</v>
      </c>
      <c r="G33" s="42"/>
      <c r="H33" s="43"/>
      <c r="I33" s="44"/>
      <c r="J33" s="40"/>
    </row>
    <row r="34" ht="14.4" customHeight="1" spans="1:10">
      <c r="A34" s="38"/>
      <c r="B34" s="134" t="s">
        <v>282</v>
      </c>
      <c r="C34" s="42"/>
      <c r="D34" s="43"/>
      <c r="E34" s="43"/>
      <c r="F34" s="134" t="s">
        <v>283</v>
      </c>
      <c r="G34" s="42"/>
      <c r="H34" s="43"/>
      <c r="I34" s="44"/>
      <c r="J34" s="40"/>
    </row>
    <row r="35" ht="14.4" customHeight="1" spans="1:10">
      <c r="A35" s="38"/>
      <c r="B35" s="134" t="s">
        <v>284</v>
      </c>
      <c r="C35" s="42"/>
      <c r="D35" s="43"/>
      <c r="E35" s="43"/>
      <c r="F35" s="136" t="s">
        <v>285</v>
      </c>
      <c r="G35" s="48">
        <f>SUM(G30:G31,-G32,G33:G34)</f>
        <v>0</v>
      </c>
      <c r="H35" s="48">
        <f>SUM(H30:H31,-H32,H33:H34)</f>
        <v>0</v>
      </c>
      <c r="I35" s="48">
        <f>SUM(I30:I31,-I32,I33:I34)</f>
        <v>0</v>
      </c>
      <c r="J35" s="40"/>
    </row>
    <row r="36" ht="14.4" customHeight="1" spans="1:10">
      <c r="A36" s="38"/>
      <c r="B36" s="136" t="s">
        <v>286</v>
      </c>
      <c r="C36" s="48">
        <f>SUM(C19:C35)</f>
        <v>0</v>
      </c>
      <c r="D36" s="48">
        <f>SUM(D19:D35)</f>
        <v>0</v>
      </c>
      <c r="E36" s="48">
        <f>SUM(E19:E35)</f>
        <v>0</v>
      </c>
      <c r="F36" s="41"/>
      <c r="G36" s="49"/>
      <c r="H36" s="50"/>
      <c r="I36" s="51"/>
      <c r="J36" s="40"/>
    </row>
    <row r="37" ht="12.1" customHeight="1" spans="1:10">
      <c r="A37" s="38"/>
      <c r="B37" s="137" t="s">
        <v>287</v>
      </c>
      <c r="C37" s="53">
        <f>SUM(C17,C36)</f>
        <v>0</v>
      </c>
      <c r="D37" s="53">
        <f>SUM(D17,D36)</f>
        <v>0</v>
      </c>
      <c r="E37" s="53">
        <f>SUM(E17,E36)</f>
        <v>0</v>
      </c>
      <c r="F37" s="135" t="s">
        <v>288</v>
      </c>
      <c r="G37" s="54">
        <f>SUM(G28,G35)</f>
        <v>0</v>
      </c>
      <c r="H37" s="54">
        <f>SUM(H28,H35)</f>
        <v>0</v>
      </c>
      <c r="I37" s="54">
        <f>SUM(I28,I35)</f>
        <v>0</v>
      </c>
      <c r="J37" s="40"/>
    </row>
    <row r="38" ht="12.1" customHeight="1" spans="1:10">
      <c r="B38" s="55"/>
      <c r="C38" s="56"/>
      <c r="D38" s="56"/>
      <c r="E38" s="56"/>
      <c r="F38" s="55"/>
      <c r="G38" s="56"/>
      <c r="H38" s="56"/>
      <c r="I38" s="56"/>
    </row>
  </sheetData>
  <sheetProtection algorithmName="SHA-512" hashValue="O3zB4+onfApP3XFRgZr+ArZD5rLJO5Dpksa+D6BI7627AHGDi3YOKr9KjcYIAkHMHxSD0f040jnN6coy+4nPrg==" saltValue="TcLNTOjjJ34eTVpF5013Rw==" spinCount="100000" sheet="1" formatCells="0" formatColumns="0" formatRows="0" sort="0" autoFilter="0" pivotTables="0"/>
  <mergeCells count="1">
    <mergeCell ref="B3:I3"/>
  </mergeCells>
  <conditionalFormatting sqref="B3:I3">
    <cfRule type="cellIs" dxfId="0" priority="1" operator="equal">
      <formula>"资产负债表-当前数据不平"</formula>
    </cfRule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25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C4" sqref="C4:D4"/>
    </sheetView>
  </sheetViews>
  <sheetFormatPr defaultColWidth="9.02777777777778" defaultRowHeight="14.4" outlineLevelCol="3"/>
  <cols>
    <col min="1" max="1" width="4.77777777777778" style="21" customWidth="1"/>
    <col min="2" max="2" width="43.3333333333333" style="22" customWidth="1"/>
    <col min="3" max="4" width="23" style="22" customWidth="1"/>
    <col min="5" max="16384" width="9.02777777777778" style="22"/>
  </cols>
  <sheetData>
    <row r="2" ht="23" customHeight="1" spans="2:4">
      <c r="B2" s="138" t="s">
        <v>40</v>
      </c>
      <c r="C2" s="4"/>
      <c r="D2" s="4"/>
    </row>
    <row r="3" ht="12.85" customHeight="1" spans="2:4">
      <c r="B3" s="23"/>
      <c r="C3" s="24"/>
      <c r="D3" s="25"/>
    </row>
    <row r="4" customHeight="1" spans="2:4">
      <c r="B4" s="139" t="s">
        <v>289</v>
      </c>
      <c r="C4" s="8" t="s">
        <v>290</v>
      </c>
      <c r="D4" s="8" t="s">
        <v>291</v>
      </c>
    </row>
    <row r="5" customHeight="1" spans="2:4">
      <c r="B5" s="140" t="s">
        <v>292</v>
      </c>
      <c r="C5" s="13"/>
      <c r="D5" s="14"/>
    </row>
    <row r="6" customHeight="1" spans="2:4">
      <c r="B6" s="140" t="s">
        <v>293</v>
      </c>
      <c r="C6" s="13"/>
      <c r="D6" s="14"/>
    </row>
    <row r="7" customHeight="1" spans="2:4">
      <c r="B7" s="140" t="s">
        <v>294</v>
      </c>
      <c r="C7" s="13"/>
      <c r="D7" s="14"/>
    </row>
    <row r="8" customHeight="1" spans="2:4">
      <c r="B8" s="140" t="s">
        <v>295</v>
      </c>
      <c r="C8" s="13"/>
      <c r="D8" s="14"/>
    </row>
    <row r="9" customHeight="1" spans="2:4">
      <c r="B9" s="140" t="s">
        <v>296</v>
      </c>
      <c r="C9" s="13"/>
      <c r="D9" s="14"/>
    </row>
    <row r="10" customHeight="1" spans="2:4">
      <c r="B10" s="140" t="s">
        <v>297</v>
      </c>
      <c r="C10" s="13"/>
      <c r="D10" s="14"/>
    </row>
    <row r="11" customHeight="1" spans="2:4">
      <c r="B11" s="140" t="s">
        <v>298</v>
      </c>
      <c r="C11" s="13"/>
      <c r="D11" s="14"/>
    </row>
    <row r="12" ht="12.85" customHeight="1" spans="2:4">
      <c r="B12" s="140" t="s">
        <v>299</v>
      </c>
      <c r="C12" s="13"/>
      <c r="D12" s="14"/>
    </row>
    <row r="13" customHeight="1" spans="2:4">
      <c r="B13" s="140" t="s">
        <v>300</v>
      </c>
      <c r="C13" s="13"/>
      <c r="D13" s="14"/>
    </row>
    <row r="14" customHeight="1" spans="2:4">
      <c r="B14" s="140" t="s">
        <v>301</v>
      </c>
      <c r="C14" s="13"/>
      <c r="D14" s="14"/>
    </row>
    <row r="15" ht="12.1" customHeight="1" spans="2:4">
      <c r="B15" s="141" t="s">
        <v>302</v>
      </c>
      <c r="C15" s="28"/>
      <c r="D15" s="29"/>
    </row>
    <row r="16" customHeight="1" spans="2:4">
      <c r="B16" s="140" t="s">
        <v>303</v>
      </c>
      <c r="C16" s="13"/>
      <c r="D16" s="14"/>
    </row>
    <row r="17" customHeight="1" spans="2:4">
      <c r="B17" s="140" t="s">
        <v>304</v>
      </c>
      <c r="C17" s="13"/>
      <c r="D17" s="14"/>
    </row>
    <row r="18" customHeight="1" spans="2:4">
      <c r="B18" s="140" t="s">
        <v>305</v>
      </c>
      <c r="C18" s="13"/>
      <c r="D18" s="14"/>
    </row>
    <row r="19" customHeight="1" spans="2:4">
      <c r="B19" s="140" t="s">
        <v>306</v>
      </c>
      <c r="C19" s="28"/>
      <c r="D19" s="29"/>
    </row>
    <row r="20" customHeight="1" spans="2:4">
      <c r="B20" s="140" t="s">
        <v>307</v>
      </c>
      <c r="C20" s="13"/>
      <c r="D20" s="14"/>
    </row>
    <row r="21" customHeight="1" spans="2:4">
      <c r="B21" s="140" t="s">
        <v>308</v>
      </c>
      <c r="C21" s="13"/>
      <c r="D21" s="14"/>
    </row>
    <row r="22" customHeight="1" spans="2:4">
      <c r="B22" s="140" t="s">
        <v>309</v>
      </c>
      <c r="C22" s="13"/>
      <c r="D22" s="14"/>
    </row>
    <row r="23" customHeight="1" spans="2:4">
      <c r="B23" s="140" t="s">
        <v>310</v>
      </c>
      <c r="C23" s="28"/>
      <c r="D23" s="29"/>
    </row>
    <row r="24" customHeight="1" spans="2:4">
      <c r="B24" s="142" t="s">
        <v>311</v>
      </c>
      <c r="C24" s="31"/>
      <c r="D24" s="32"/>
    </row>
    <row r="25" customHeight="1" spans="2:4">
      <c r="B25" s="140" t="s">
        <v>312</v>
      </c>
      <c r="C25" s="28"/>
      <c r="D25" s="29"/>
    </row>
  </sheetData>
  <sheetProtection algorithmName="SHA-512" hashValue="29doex5MspWSrxIE6U8dik1DEj82YGIIpks62TW+WJE3MjCVObnUGY/AtG7tVWbSLKZTBLovVwfPz7Dd5/p/iw==" saltValue="tyIM8R6YJ+cqUqEN2CZj2g==" spinCount="100000" sheet="1" formatCells="0" formatColumns="0" formatRows="0" sort="0" autoFilter="0" pivotTables="0"/>
  <mergeCells count="1">
    <mergeCell ref="B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42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B24" sqref="B24"/>
    </sheetView>
  </sheetViews>
  <sheetFormatPr defaultColWidth="9.02777777777778" defaultRowHeight="12" outlineLevelCol="3"/>
  <cols>
    <col min="1" max="1" width="5.33333333333333" style="1" customWidth="1"/>
    <col min="2" max="2" width="59.6666666666667" style="2" customWidth="1"/>
    <col min="3" max="3" width="26.8518518518519" style="1" customWidth="1"/>
    <col min="4" max="4" width="25.1018518518519" style="1" customWidth="1"/>
    <col min="5" max="16384" width="9.02777777777778" style="1"/>
  </cols>
  <sheetData>
    <row r="2" ht="26" customHeight="1" spans="2:4">
      <c r="B2" s="143" t="s">
        <v>42</v>
      </c>
      <c r="C2" s="4"/>
      <c r="D2" s="4"/>
    </row>
    <row r="3" ht="14.4" customHeight="1" spans="2:4">
      <c r="B3" s="5"/>
      <c r="C3" s="6"/>
      <c r="D3" s="7"/>
    </row>
    <row r="4" ht="28" customHeight="1" spans="2:4">
      <c r="B4" s="139" t="s">
        <v>313</v>
      </c>
      <c r="C4" s="8" t="s">
        <v>290</v>
      </c>
      <c r="D4" s="8" t="s">
        <v>291</v>
      </c>
    </row>
    <row r="5" ht="18" customHeight="1" spans="2:4">
      <c r="B5" s="144" t="s">
        <v>314</v>
      </c>
      <c r="C5" s="10"/>
      <c r="D5" s="11"/>
    </row>
    <row r="6" ht="18" customHeight="1" spans="2:4">
      <c r="B6" s="145" t="s">
        <v>315</v>
      </c>
      <c r="C6" s="13"/>
      <c r="D6" s="14"/>
    </row>
    <row r="7" ht="18" customHeight="1" spans="2:4">
      <c r="B7" s="145" t="s">
        <v>316</v>
      </c>
      <c r="C7" s="13"/>
      <c r="D7" s="14"/>
    </row>
    <row r="8" ht="18" customHeight="1" spans="2:4">
      <c r="B8" s="145" t="s">
        <v>317</v>
      </c>
      <c r="C8" s="13"/>
      <c r="D8" s="14"/>
    </row>
    <row r="9" ht="18" customHeight="1" spans="2:4">
      <c r="B9" s="146" t="s">
        <v>318</v>
      </c>
      <c r="C9" s="13"/>
      <c r="D9" s="14"/>
    </row>
    <row r="10" ht="18" customHeight="1" spans="2:4">
      <c r="B10" s="145" t="s">
        <v>319</v>
      </c>
      <c r="C10" s="13"/>
      <c r="D10" s="14"/>
    </row>
    <row r="11" ht="18" customHeight="1" spans="2:4">
      <c r="B11" s="145" t="s">
        <v>320</v>
      </c>
      <c r="C11" s="13"/>
      <c r="D11" s="14"/>
    </row>
    <row r="12" ht="18" customHeight="1" spans="2:4">
      <c r="B12" s="145" t="s">
        <v>321</v>
      </c>
      <c r="C12" s="13"/>
      <c r="D12" s="14"/>
    </row>
    <row r="13" ht="18" customHeight="1" spans="2:4">
      <c r="B13" s="145" t="s">
        <v>322</v>
      </c>
      <c r="C13" s="13"/>
      <c r="D13" s="14"/>
    </row>
    <row r="14" ht="18" customHeight="1" spans="2:4">
      <c r="B14" s="146" t="s">
        <v>323</v>
      </c>
      <c r="C14" s="13"/>
      <c r="D14" s="14"/>
    </row>
    <row r="15" ht="18" customHeight="1" spans="2:4">
      <c r="B15" s="146" t="s">
        <v>324</v>
      </c>
      <c r="C15" s="13"/>
      <c r="D15" s="14"/>
    </row>
    <row r="16" ht="18" customHeight="1" spans="2:4">
      <c r="B16" s="147" t="s">
        <v>325</v>
      </c>
      <c r="C16" s="17"/>
      <c r="D16" s="11"/>
    </row>
    <row r="17" ht="18" customHeight="1" spans="2:4">
      <c r="B17" s="145" t="s">
        <v>326</v>
      </c>
      <c r="C17" s="13"/>
      <c r="D17" s="14"/>
    </row>
    <row r="18" ht="18" customHeight="1" spans="2:4">
      <c r="B18" s="145" t="s">
        <v>327</v>
      </c>
      <c r="C18" s="13"/>
      <c r="D18" s="14"/>
    </row>
    <row r="19" ht="18" customHeight="1" spans="2:4">
      <c r="B19" s="145" t="s">
        <v>328</v>
      </c>
      <c r="C19" s="13"/>
      <c r="D19" s="14"/>
    </row>
    <row r="20" ht="18" customHeight="1" spans="2:4">
      <c r="B20" s="145" t="s">
        <v>329</v>
      </c>
      <c r="C20" s="13"/>
      <c r="D20" s="14"/>
    </row>
    <row r="21" ht="18" customHeight="1" spans="2:4">
      <c r="B21" s="145" t="s">
        <v>330</v>
      </c>
      <c r="C21" s="13"/>
      <c r="D21" s="14"/>
    </row>
    <row r="22" ht="18" customHeight="1" spans="2:4">
      <c r="B22" s="146" t="s">
        <v>331</v>
      </c>
      <c r="C22" s="13"/>
      <c r="D22" s="14"/>
    </row>
    <row r="23" ht="18" customHeight="1" spans="2:4">
      <c r="B23" s="145" t="s">
        <v>332</v>
      </c>
      <c r="C23" s="13"/>
      <c r="D23" s="14"/>
    </row>
    <row r="24" ht="18" customHeight="1" spans="2:4">
      <c r="B24" s="145" t="s">
        <v>333</v>
      </c>
      <c r="C24" s="13"/>
      <c r="D24" s="14"/>
    </row>
    <row r="25" ht="18" customHeight="1" spans="2:4">
      <c r="B25" s="145" t="s">
        <v>334</v>
      </c>
      <c r="C25" s="13"/>
      <c r="D25" s="14"/>
    </row>
    <row r="26" ht="18" customHeight="1" spans="2:4">
      <c r="B26" s="145" t="s">
        <v>335</v>
      </c>
      <c r="C26" s="13"/>
      <c r="D26" s="14"/>
    </row>
    <row r="27" ht="18" customHeight="1" spans="2:4">
      <c r="B27" s="146" t="s">
        <v>336</v>
      </c>
      <c r="C27" s="13"/>
      <c r="D27" s="14"/>
    </row>
    <row r="28" ht="18" customHeight="1" spans="2:4">
      <c r="B28" s="146" t="s">
        <v>337</v>
      </c>
      <c r="C28" s="13"/>
      <c r="D28" s="14"/>
    </row>
    <row r="29" ht="18" customHeight="1" spans="2:4">
      <c r="B29" s="147" t="s">
        <v>338</v>
      </c>
      <c r="C29" s="17"/>
      <c r="D29" s="11"/>
    </row>
    <row r="30" ht="18" customHeight="1" spans="2:4">
      <c r="B30" s="145" t="s">
        <v>339</v>
      </c>
      <c r="C30" s="13"/>
      <c r="D30" s="17"/>
    </row>
    <row r="31" ht="18" customHeight="1" spans="2:4">
      <c r="B31" s="145" t="s">
        <v>340</v>
      </c>
      <c r="C31" s="13"/>
      <c r="D31" s="14"/>
    </row>
    <row r="32" ht="18" customHeight="1" spans="2:4">
      <c r="B32" s="145" t="s">
        <v>341</v>
      </c>
      <c r="C32" s="13"/>
      <c r="D32" s="14"/>
    </row>
    <row r="33" ht="18" customHeight="1" spans="2:4">
      <c r="B33" s="146" t="s">
        <v>342</v>
      </c>
      <c r="C33" s="13"/>
      <c r="D33" s="14"/>
    </row>
    <row r="34" ht="18" customHeight="1" spans="2:4">
      <c r="B34" s="145" t="s">
        <v>343</v>
      </c>
      <c r="C34" s="13"/>
      <c r="D34" s="14"/>
    </row>
    <row r="35" ht="18" customHeight="1" spans="2:4">
      <c r="B35" s="145" t="s">
        <v>344</v>
      </c>
      <c r="C35" s="13"/>
      <c r="D35" s="14"/>
    </row>
    <row r="36" ht="18" customHeight="1" spans="2:4">
      <c r="B36" s="145" t="s">
        <v>345</v>
      </c>
      <c r="C36" s="13"/>
      <c r="D36" s="14"/>
    </row>
    <row r="37" ht="18" customHeight="1" spans="2:4">
      <c r="B37" s="146" t="s">
        <v>346</v>
      </c>
      <c r="C37" s="13"/>
      <c r="D37" s="14"/>
    </row>
    <row r="38" ht="18" customHeight="1" spans="2:4">
      <c r="B38" s="146" t="s">
        <v>347</v>
      </c>
      <c r="C38" s="13"/>
      <c r="D38" s="14"/>
    </row>
    <row r="39" ht="18" customHeight="1" spans="2:4">
      <c r="B39" s="147" t="s">
        <v>348</v>
      </c>
      <c r="C39" s="17"/>
      <c r="D39" s="11"/>
    </row>
    <row r="40" ht="18" customHeight="1" spans="2:4">
      <c r="B40" s="147" t="s">
        <v>349</v>
      </c>
      <c r="C40" s="13"/>
      <c r="D40" s="14"/>
    </row>
    <row r="41" ht="18" customHeight="1" spans="2:4">
      <c r="B41" s="148" t="s">
        <v>350</v>
      </c>
      <c r="C41" s="19"/>
      <c r="D41" s="20"/>
    </row>
    <row r="42" ht="18" customHeight="1" spans="2:4">
      <c r="B42" s="147" t="s">
        <v>351</v>
      </c>
      <c r="C42" s="13"/>
      <c r="D42" s="14"/>
    </row>
  </sheetData>
  <sheetProtection algorithmName="SHA-512" hashValue="1FvkTPWIajF0rzQ+WMsRFJdbA7ye36rD7v+3qlt1qxtj7NXRjtg0obYCa3A/HajK0LKdAOOJZp22pj3Uij0WYg==" saltValue="p4P6obksxKoN7tPeA/OYnA==" spinCount="100000" sheet="1" formatCells="0" formatColumns="0" formatRows="0" sort="0" autoFilter="0" pivotTables="0"/>
  <mergeCells count="1">
    <mergeCell ref="B2:D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13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资料清单</vt:lpstr>
      <vt:lpstr>企业基础信息表</vt:lpstr>
      <vt:lpstr>1</vt:lpstr>
      <vt:lpstr>2</vt:lpstr>
      <vt:lpstr>3</vt:lpstr>
      <vt:lpstr>4</vt:lpstr>
      <vt:lpstr>5</vt:lpstr>
      <vt:lpstr>6-1</vt:lpstr>
      <vt:lpstr>6-2</vt:lpstr>
      <vt:lpstr>7-1</vt:lpstr>
      <vt:lpstr>7-2</vt:lpstr>
      <vt:lpstr>7-3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Dell-Y</dc:creator>
  <cp:lastModifiedBy>杨晨</cp:lastModifiedBy>
  <dcterms:created xsi:type="dcterms:W3CDTF">2023-05-12T11:15:00Z</dcterms:created>
  <dcterms:modified xsi:type="dcterms:W3CDTF">2026-02-05T12:44:20Z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CAF031B8FFBC4F668CF48B048D125833_12</vt:lpwstr>
  </property>
  <property fmtid="{D5CDD505-2E9C-101B-9397-08002B2CF9AE}" pid="4" name="CalculationRule">
    <vt:i4>0</vt:i4>
  </property>
</Properties>
</file>