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tabRatio="804" firstSheet="2" activeTab="5"/>
  </bookViews>
  <sheets>
    <sheet name="填报说明" sheetId="61" r:id="rId1"/>
    <sheet name="1.经济增加值核算表" sheetId="41" r:id="rId2"/>
    <sheet name="销售收入（电子税务局-发票业务）" sheetId="39" r:id="rId3"/>
    <sheet name="采购成本（电子税务局-发票业务）" sheetId="40" r:id="rId4"/>
    <sheet name="采购红字发票" sheetId="51" r:id="rId5"/>
    <sheet name="增值税申报数据" sheetId="44" r:id="rId6"/>
  </sheets>
  <definedNames>
    <definedName name="_xlnm._FilterDatabase" localSheetId="2" hidden="1">'销售收入（电子税务局-发票业务）'!$A$3:$H$24</definedName>
    <definedName name="_xlnm._FilterDatabase" localSheetId="3" hidden="1">'采购成本（电子税务局-发票业务）'!$A$3:$M$10</definedName>
    <definedName name="_xlnm._FilterDatabase" localSheetId="1" hidden="1">'1.经济增加值核算表'!$A$2:$S$9</definedName>
    <definedName name="_xlnm._FilterDatabase" localSheetId="4" hidden="1">采购红字发票!$A$3:$H$10</definedName>
    <definedName name="_xlnm._FilterDatabase" localSheetId="5" hidden="1">增值税申报数据!$A$1:$G$2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<sst xmlns="http://schemas.openxmlformats.org/spreadsheetml/2006/main" count="157" uniqueCount="45">
  <si>
    <t>序号</t>
  </si>
  <si>
    <t>表格</t>
  </si>
  <si>
    <t>填列说明</t>
  </si>
  <si>
    <t>《经济增加值核算表》</t>
  </si>
  <si>
    <t>1、单位名称据实填列；2、其他列数据自动生成，无需填列，不得随意改动</t>
  </si>
  <si>
    <t>《销售收入（电子税务局-发票业务）》</t>
  </si>
  <si>
    <t>登录电子税务局-发票业务，按照行业类型和税率统计销售开票开具情况和数据（按照行业和税率分开分类统计）</t>
  </si>
  <si>
    <t>《采购成本（电子税务局-发票业务）》</t>
  </si>
  <si>
    <t>登录电子税务局-发票业务，按照行业类型和税率统计进项销售开票获取情况和数据（按照行业和税率分开分类统计）</t>
  </si>
  <si>
    <t>《进项转出》</t>
  </si>
  <si>
    <t>按照行业和税率据实统计填列</t>
  </si>
  <si>
    <t>《12月增值税纳税（填列12月增值税申报表本年累计数据）》</t>
  </si>
  <si>
    <t>按照12月增值税申报表本年累计数据填列</t>
  </si>
  <si>
    <t>请各位最后严格检查发票信息与增值税申报信息的差异，查找原因并备注在《经济增加值核算表》“备注说明”栏</t>
  </si>
  <si>
    <t>单位名称</t>
  </si>
  <si>
    <t>税率</t>
  </si>
  <si>
    <t>销售-销项</t>
  </si>
  <si>
    <t>采购-进项</t>
  </si>
  <si>
    <t>进项税额转出</t>
  </si>
  <si>
    <t>2024年增值税及附加税费申报表（主表及附件）</t>
  </si>
  <si>
    <t>差异（校验）</t>
  </si>
  <si>
    <t>备注说明</t>
  </si>
  <si>
    <t>销售额</t>
  </si>
  <si>
    <t>销项</t>
  </si>
  <si>
    <t>采购成本</t>
  </si>
  <si>
    <t>进项</t>
  </si>
  <si>
    <t>采购额</t>
  </si>
  <si>
    <t>进项转出税额</t>
  </si>
  <si>
    <t>A公司</t>
  </si>
  <si>
    <t>销售收入统计表</t>
  </si>
  <si>
    <t>货物或者服务</t>
  </si>
  <si>
    <t>销售货物或应税劳务名称（一级科目）</t>
  </si>
  <si>
    <t>不含税金额</t>
  </si>
  <si>
    <t>税额</t>
  </si>
  <si>
    <t>含税总金额</t>
  </si>
  <si>
    <t>开票类型</t>
  </si>
  <si>
    <t>备注</t>
  </si>
  <si>
    <t>***公司</t>
  </si>
  <si>
    <t>采购发票统计表</t>
  </si>
  <si>
    <t>发票类型</t>
  </si>
  <si>
    <t>采购红字发票</t>
  </si>
  <si>
    <t>企业名称</t>
  </si>
  <si>
    <t>增值税加计扣除数</t>
  </si>
  <si>
    <t>2024年12月当月申报数据</t>
  </si>
  <si>
    <t>2025年11月当年累计申报数据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</si>
</sst>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_ ;_ * \-#,##0.0000_ ;_ * &quot;-&quot;??.00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10" fontId="0" fillId="0" borderId="0" xfId="3" applyNumberFormat="1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9" fontId="0" fillId="0" borderId="0" xfId="3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0" fillId="0" borderId="1" xfId="3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9" fontId="0" fillId="0" borderId="1" xfId="3" applyFont="1" applyFill="1" applyBorder="1" applyAlignment="1">
      <alignment horizontal="center" vertical="center" wrapText="1"/>
    </xf>
    <xf numFmtId="43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0" xfId="3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9" fontId="0" fillId="0" borderId="1" xfId="3" applyNumberFormat="1" applyFill="1" applyBorder="1" applyAlignment="1">
      <alignment horizontal="center" vertical="center"/>
    </xf>
    <xf numFmtId="43" fontId="0" fillId="0" borderId="1" xfId="3" applyNumberFormat="1" applyFill="1" applyBorder="1">
      <alignment vertical="center"/>
    </xf>
    <xf numFmtId="9" fontId="0" fillId="0" borderId="1" xfId="3" applyNumberFormat="1" applyFill="1" applyBorder="1">
      <alignment vertical="center"/>
    </xf>
    <xf numFmtId="9" fontId="0" fillId="0" borderId="0" xfId="3" applyFill="1" applyAlignment="1" applyProtection="1">
      <alignment horizontal="center" vertical="center"/>
    </xf>
    <xf numFmtId="0" fontId="0" fillId="0" borderId="0" xfId="0" applyFill="1" applyProtection="1">
      <alignment vertical="center"/>
    </xf>
    <xf numFmtId="43" fontId="0" fillId="0" borderId="0" xfId="0" applyNumberFormat="1" applyFill="1" applyProtection="1">
      <alignment vertical="center"/>
    </xf>
    <xf numFmtId="0" fontId="0" fillId="0" borderId="1" xfId="0" applyFill="1" applyBorder="1" applyAlignment="1" applyProtection="1">
      <alignment horizontal="center" vertical="center"/>
    </xf>
    <xf numFmtId="43" fontId="0" fillId="0" borderId="1" xfId="0" applyNumberFormat="1" applyFill="1" applyBorder="1" applyAlignment="1" applyProtection="1">
      <alignment horizontal="center" vertical="center"/>
    </xf>
    <xf numFmtId="43" fontId="0" fillId="0" borderId="1" xfId="0" applyNumberFormat="1" applyFill="1" applyBorder="1" applyProtection="1">
      <alignment vertical="center"/>
    </xf>
    <xf numFmtId="10" fontId="0" fillId="0" borderId="0" xfId="3" applyNumberFormat="1" applyFill="1" applyProtection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70C0"/>
      <color rgb="00202020"/>
      <color rgb="00ED7D31"/>
      <color rgb="00E2EFDA"/>
      <color rgb="00000000"/>
      <color rgb="00FFC000"/>
      <color rgb="00B4C6E7"/>
      <color rgb="00FF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3" sqref="C3"/>
    </sheetView>
  </sheetViews>
  <sheetFormatPr defaultColWidth="8.72727272727273" defaultRowHeight="34" customHeight="1" outlineLevelRow="6" outlineLevelCol="2"/>
  <cols>
    <col min="1" max="1" width="5.66363636363636" style="43" customWidth="1"/>
    <col min="2" max="2" width="43.5545454545455" style="44" customWidth="1"/>
    <col min="3" max="3" width="58.5545454545455" style="44" customWidth="1"/>
    <col min="4" max="16384" width="8.72727272727273" style="45"/>
  </cols>
  <sheetData>
    <row r="1" s="43" customFormat="1" customHeight="1" spans="1:3">
      <c r="A1" s="46" t="s">
        <v>0</v>
      </c>
      <c r="B1" s="47" t="s">
        <v>1</v>
      </c>
      <c r="C1" s="47" t="s">
        <v>2</v>
      </c>
    </row>
    <row r="2" customHeight="1" spans="1:3">
      <c r="A2" s="46">
        <v>1</v>
      </c>
      <c r="B2" s="48" t="s">
        <v>3</v>
      </c>
      <c r="C2" s="48" t="s">
        <v>4</v>
      </c>
    </row>
    <row r="3" customHeight="1" spans="1:3">
      <c r="A3" s="46">
        <v>2</v>
      </c>
      <c r="B3" s="48" t="s">
        <v>5</v>
      </c>
      <c r="C3" s="48" t="s">
        <v>6</v>
      </c>
    </row>
    <row r="4" customHeight="1" spans="1:3">
      <c r="A4" s="46">
        <v>3</v>
      </c>
      <c r="B4" s="48" t="s">
        <v>7</v>
      </c>
      <c r="C4" s="48" t="s">
        <v>8</v>
      </c>
    </row>
    <row r="5" customHeight="1" spans="1:3">
      <c r="A5" s="46">
        <v>4</v>
      </c>
      <c r="B5" s="48" t="s">
        <v>9</v>
      </c>
      <c r="C5" s="48" t="s">
        <v>10</v>
      </c>
    </row>
    <row r="6" customHeight="1" spans="1:3">
      <c r="A6" s="46">
        <v>5</v>
      </c>
      <c r="B6" s="48" t="s">
        <v>11</v>
      </c>
      <c r="C6" s="48" t="s">
        <v>12</v>
      </c>
    </row>
    <row r="7" ht="42" spans="1:3">
      <c r="A7" s="46">
        <v>6</v>
      </c>
      <c r="B7" s="48" t="s">
        <v>13</v>
      </c>
      <c r="C7" s="4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10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A10" sqref="A10"/>
    </sheetView>
  </sheetViews>
  <sheetFormatPr defaultColWidth="8.72727272727273" defaultRowHeight="18" customHeight="1"/>
  <cols>
    <col min="1" max="1" width="41.9090909090909" style="11" customWidth="1"/>
    <col min="2" max="2" width="9.33636363636364" style="36" customWidth="1"/>
    <col min="3" max="3" width="20.1818181818182" style="37" customWidth="1"/>
    <col min="4" max="4" width="19.3636363636364" style="38" customWidth="1"/>
    <col min="5" max="5" width="23.6363636363636" style="38" customWidth="1"/>
    <col min="6" max="6" width="18.5454545454545" style="38"/>
    <col min="7" max="7" width="15.5454545454545" style="38" customWidth="1"/>
    <col min="8" max="8" width="16.2727272727273" style="38"/>
    <col min="9" max="9" width="20.8181818181818" style="38"/>
    <col min="10" max="10" width="16.5454545454545" style="38" customWidth="1"/>
    <col min="11" max="11" width="18.5454545454545" style="38"/>
    <col min="12" max="12" width="17.3636363636364" style="38"/>
    <col min="13" max="13" width="21.9090909090909" style="38"/>
    <col min="14" max="14" width="18.5454545454545" style="38"/>
    <col min="15" max="15" width="19.6363636363636" style="38"/>
    <col min="16" max="16" width="17.3636363636364" style="38" customWidth="1"/>
    <col min="17" max="17" width="55.0909090909091" style="2" customWidth="1"/>
    <col min="18" max="18" width="8.72727272727273" style="2"/>
    <col min="19" max="19" width="11.7272727272727" style="2"/>
    <col min="20" max="16384" width="8.72727272727273" style="2"/>
  </cols>
  <sheetData>
    <row r="1" customHeight="1" spans="1:17">
      <c r="A1" s="6" t="s">
        <v>14</v>
      </c>
      <c r="B1" s="19" t="s">
        <v>15</v>
      </c>
      <c r="C1" s="39" t="s">
        <v>16</v>
      </c>
      <c r="D1" s="40"/>
      <c r="E1" s="40" t="s">
        <v>17</v>
      </c>
      <c r="F1" s="40"/>
      <c r="G1" s="40" t="s">
        <v>18</v>
      </c>
      <c r="H1" s="40"/>
      <c r="I1" s="40" t="s">
        <v>19</v>
      </c>
      <c r="J1" s="40"/>
      <c r="K1" s="40"/>
      <c r="L1" s="40"/>
      <c r="M1" s="40" t="s">
        <v>20</v>
      </c>
      <c r="N1" s="40"/>
      <c r="O1" s="40"/>
      <c r="P1" s="40"/>
      <c r="Q1" s="39" t="s">
        <v>21</v>
      </c>
    </row>
    <row r="2" s="11" customFormat="1" customHeight="1" spans="1:17">
      <c r="A2" s="6"/>
      <c r="B2" s="19"/>
      <c r="C2" s="39" t="s">
        <v>22</v>
      </c>
      <c r="D2" s="40" t="s">
        <v>23</v>
      </c>
      <c r="E2" s="40" t="s">
        <v>24</v>
      </c>
      <c r="F2" s="40" t="s">
        <v>25</v>
      </c>
      <c r="G2" s="40" t="s">
        <v>26</v>
      </c>
      <c r="H2" s="40" t="s">
        <v>25</v>
      </c>
      <c r="I2" s="40" t="s">
        <v>22</v>
      </c>
      <c r="J2" s="40" t="s">
        <v>23</v>
      </c>
      <c r="K2" s="40" t="s">
        <v>25</v>
      </c>
      <c r="L2" s="40" t="s">
        <v>27</v>
      </c>
      <c r="M2" s="40" t="s">
        <v>22</v>
      </c>
      <c r="N2" s="40" t="s">
        <v>23</v>
      </c>
      <c r="O2" s="40" t="s">
        <v>25</v>
      </c>
      <c r="P2" s="40" t="s">
        <v>27</v>
      </c>
      <c r="Q2" s="39"/>
    </row>
    <row r="3" ht="23" customHeight="1" spans="1:17">
      <c r="A3" s="6" t="s">
        <v>28</v>
      </c>
      <c r="B3" s="19">
        <v>0</v>
      </c>
      <c r="C3" s="41">
        <f>SUMIFS('销售收入（电子税务局-发票业务）'!F:F,'销售收入（电子税务局-发票业务）'!B:B,A:A,'销售收入（电子税务局-发票业务）'!E:E,B:B)</f>
        <v>0</v>
      </c>
      <c r="D3" s="41">
        <f>SUMIFS('销售收入（电子税务局-发票业务）'!G:G,'销售收入（电子税务局-发票业务）'!B:B,A:A,'销售收入（电子税务局-发票业务）'!E:E,B:B)</f>
        <v>0</v>
      </c>
      <c r="E3" s="41">
        <f>SUMIFS('采购成本（电子税务局-发票业务）'!F:F,'采购成本（电子税务局-发票业务）'!B:B,A:A,'采购成本（电子税务局-发票业务）'!E:E,B:B)</f>
        <v>0</v>
      </c>
      <c r="F3" s="41">
        <f>SUMIFS('采购成本（电子税务局-发票业务）'!G:G,'采购成本（电子税务局-发票业务）'!B:B,A:A,'采购成本（电子税务局-发票业务）'!E:E,B:B)</f>
        <v>0</v>
      </c>
      <c r="G3" s="41">
        <f>SUMIFS(采购红字发票!E:E,采购红字发票!B:B,A:A,采购红字发票!F:F,B:B)</f>
        <v>0</v>
      </c>
      <c r="H3" s="41">
        <f>SUMIFS(采购红字发票!G:G,采购红字发票!B:B,A:A,采购红字发票!F:F,B:B)</f>
        <v>0</v>
      </c>
      <c r="I3" s="40">
        <f>SUMIFS(增值税申报数据!B:B,增值税申报数据!A:A,A:A)</f>
        <v>0</v>
      </c>
      <c r="J3" s="40">
        <f>SUMIFS(增值税申报数据!C:C,增值税申报数据!A:A,A:A)</f>
        <v>0</v>
      </c>
      <c r="K3" s="40">
        <f>SUMIFS(增值税申报数据!D:D,增值税申报数据!A:A,A:A)</f>
        <v>0</v>
      </c>
      <c r="L3" s="40">
        <f>SUMIFS(增值税申报数据!E:E,增值税申报数据!A:A,A:A)</f>
        <v>0</v>
      </c>
      <c r="M3" s="40">
        <f>I3-C3-C4-C5-C6-C7-C8-C9</f>
        <v>0</v>
      </c>
      <c r="N3" s="40">
        <f>J3-D3-D4-D5-D6-D7-D8-D9</f>
        <v>0</v>
      </c>
      <c r="O3" s="40">
        <f>K3-F3-F4-F5-F6-F7-F8-F9</f>
        <v>0</v>
      </c>
      <c r="P3" s="40">
        <f>L3-H3-H4-H5-H6-H7-H8-H9</f>
        <v>0</v>
      </c>
      <c r="Q3" s="39"/>
    </row>
    <row r="4" ht="23" customHeight="1" spans="1:17">
      <c r="A4" s="6" t="s">
        <v>28</v>
      </c>
      <c r="B4" s="19">
        <v>0.01</v>
      </c>
      <c r="C4" s="41">
        <f>SUMIFS('销售收入（电子税务局-发票业务）'!F:F,'销售收入（电子税务局-发票业务）'!B:B,A:A,'销售收入（电子税务局-发票业务）'!E:E,B:B)</f>
        <v>0</v>
      </c>
      <c r="D4" s="41">
        <f>SUMIFS('销售收入（电子税务局-发票业务）'!G:G,'销售收入（电子税务局-发票业务）'!B:B,A:A,'销售收入（电子税务局-发票业务）'!E:E,B:B)</f>
        <v>0</v>
      </c>
      <c r="E4" s="41">
        <f>SUMIFS('采购成本（电子税务局-发票业务）'!F:F,'采购成本（电子税务局-发票业务）'!B:B,A:A,'采购成本（电子税务局-发票业务）'!E:E,B:B)</f>
        <v>0</v>
      </c>
      <c r="F4" s="41">
        <f>SUMIFS('采购成本（电子税务局-发票业务）'!G:G,'采购成本（电子税务局-发票业务）'!B:B,A:A,'采购成本（电子税务局-发票业务）'!E:E,B:B)</f>
        <v>0</v>
      </c>
      <c r="G4" s="41">
        <f>SUMIFS(采购红字发票!E:E,采购红字发票!B:B,A:A,采购红字发票!F:F,B:B)</f>
        <v>0</v>
      </c>
      <c r="H4" s="41">
        <f>SUMIFS(采购红字发票!G:G,采购红字发票!B:B,A:A,采购红字发票!F:F,B:B)</f>
        <v>0</v>
      </c>
      <c r="I4" s="40"/>
      <c r="J4" s="40"/>
      <c r="K4" s="40"/>
      <c r="L4" s="40"/>
      <c r="M4" s="40"/>
      <c r="N4" s="40"/>
      <c r="O4" s="40"/>
      <c r="P4" s="40"/>
      <c r="Q4" s="39"/>
    </row>
    <row r="5" ht="23" customHeight="1" spans="1:17">
      <c r="A5" s="6" t="s">
        <v>28</v>
      </c>
      <c r="B5" s="19">
        <v>0.03</v>
      </c>
      <c r="C5" s="41">
        <f>SUMIFS('销售收入（电子税务局-发票业务）'!F:F,'销售收入（电子税务局-发票业务）'!B:B,A:A,'销售收入（电子税务局-发票业务）'!E:E,B:B)</f>
        <v>0</v>
      </c>
      <c r="D5" s="41">
        <f>SUMIFS('销售收入（电子税务局-发票业务）'!G:G,'销售收入（电子税务局-发票业务）'!B:B,A:A,'销售收入（电子税务局-发票业务）'!E:E,B:B)</f>
        <v>0</v>
      </c>
      <c r="E5" s="41">
        <f>SUMIFS('采购成本（电子税务局-发票业务）'!F:F,'采购成本（电子税务局-发票业务）'!B:B,A:A,'采购成本（电子税务局-发票业务）'!E:E,B:B)</f>
        <v>0</v>
      </c>
      <c r="F5" s="41">
        <f>SUMIFS('采购成本（电子税务局-发票业务）'!G:G,'采购成本（电子税务局-发票业务）'!B:B,A:A,'采购成本（电子税务局-发票业务）'!E:E,B:B)</f>
        <v>0</v>
      </c>
      <c r="G5" s="41">
        <f>SUMIFS(采购红字发票!E:E,采购红字发票!B:B,A:A,采购红字发票!F:F,B:B)</f>
        <v>0</v>
      </c>
      <c r="H5" s="41">
        <f>SUMIFS(采购红字发票!G:G,采购红字发票!B:B,A:A,采购红字发票!F:F,B:B)</f>
        <v>0</v>
      </c>
      <c r="I5" s="40"/>
      <c r="J5" s="40"/>
      <c r="K5" s="40"/>
      <c r="L5" s="40"/>
      <c r="M5" s="40"/>
      <c r="N5" s="40"/>
      <c r="O5" s="40"/>
      <c r="P5" s="40"/>
      <c r="Q5" s="39"/>
    </row>
    <row r="6" ht="23" customHeight="1" spans="1:17">
      <c r="A6" s="6" t="s">
        <v>28</v>
      </c>
      <c r="B6" s="19">
        <v>0.05</v>
      </c>
      <c r="C6" s="41">
        <f>SUMIFS('销售收入（电子税务局-发票业务）'!F:F,'销售收入（电子税务局-发票业务）'!B:B,A:A,'销售收入（电子税务局-发票业务）'!E:E,B:B)</f>
        <v>0</v>
      </c>
      <c r="D6" s="41">
        <f>SUMIFS('销售收入（电子税务局-发票业务）'!G:G,'销售收入（电子税务局-发票业务）'!B:B,A:A,'销售收入（电子税务局-发票业务）'!E:E,B:B)</f>
        <v>0</v>
      </c>
      <c r="E6" s="41">
        <f>SUMIFS('采购成本（电子税务局-发票业务）'!F:F,'采购成本（电子税务局-发票业务）'!B:B,A:A,'采购成本（电子税务局-发票业务）'!E:E,B:B)</f>
        <v>0</v>
      </c>
      <c r="F6" s="41">
        <f>SUMIFS('采购成本（电子税务局-发票业务）'!G:G,'采购成本（电子税务局-发票业务）'!B:B,A:A,'采购成本（电子税务局-发票业务）'!E:E,B:B)</f>
        <v>0</v>
      </c>
      <c r="G6" s="41">
        <f>SUMIFS(采购红字发票!E:E,采购红字发票!B:B,A:A,采购红字发票!F:F,B:B)</f>
        <v>0</v>
      </c>
      <c r="H6" s="41">
        <f>SUMIFS(采购红字发票!G:G,采购红字发票!B:B,A:A,采购红字发票!F:F,B:B)</f>
        <v>0</v>
      </c>
      <c r="I6" s="40"/>
      <c r="J6" s="40"/>
      <c r="K6" s="40"/>
      <c r="L6" s="40"/>
      <c r="M6" s="40"/>
      <c r="N6" s="40"/>
      <c r="O6" s="40"/>
      <c r="P6" s="40"/>
      <c r="Q6" s="39"/>
    </row>
    <row r="7" ht="23" customHeight="1" spans="1:17">
      <c r="A7" s="6" t="s">
        <v>28</v>
      </c>
      <c r="B7" s="19">
        <v>0.06</v>
      </c>
      <c r="C7" s="41">
        <f>SUMIFS('销售收入（电子税务局-发票业务）'!F:F,'销售收入（电子税务局-发票业务）'!B:B,A:A,'销售收入（电子税务局-发票业务）'!E:E,B:B)</f>
        <v>0</v>
      </c>
      <c r="D7" s="41">
        <f>SUMIFS('销售收入（电子税务局-发票业务）'!G:G,'销售收入（电子税务局-发票业务）'!B:B,A:A,'销售收入（电子税务局-发票业务）'!E:E,B:B)</f>
        <v>0</v>
      </c>
      <c r="E7" s="41">
        <f>SUMIFS('采购成本（电子税务局-发票业务）'!F:F,'采购成本（电子税务局-发票业务）'!B:B,A:A,'采购成本（电子税务局-发票业务）'!E:E,B:B)</f>
        <v>0</v>
      </c>
      <c r="F7" s="41">
        <f>SUMIFS('采购成本（电子税务局-发票业务）'!G:G,'采购成本（电子税务局-发票业务）'!B:B,A:A,'采购成本（电子税务局-发票业务）'!E:E,B:B)</f>
        <v>0</v>
      </c>
      <c r="G7" s="41">
        <f>SUMIFS(采购红字发票!E:E,采购红字发票!B:B,A:A,采购红字发票!F:F,B:B)</f>
        <v>0</v>
      </c>
      <c r="H7" s="41">
        <f>SUMIFS(采购红字发票!G:G,采购红字发票!B:B,A:A,采购红字发票!F:F,B:B)</f>
        <v>0</v>
      </c>
      <c r="I7" s="40"/>
      <c r="J7" s="40"/>
      <c r="K7" s="40"/>
      <c r="L7" s="40"/>
      <c r="M7" s="40"/>
      <c r="N7" s="40"/>
      <c r="O7" s="40"/>
      <c r="P7" s="40"/>
      <c r="Q7" s="39"/>
    </row>
    <row r="8" ht="23" customHeight="1" spans="1:17">
      <c r="A8" s="6" t="s">
        <v>28</v>
      </c>
      <c r="B8" s="19">
        <v>0.09</v>
      </c>
      <c r="C8" s="41">
        <f>SUMIFS('销售收入（电子税务局-发票业务）'!F:F,'销售收入（电子税务局-发票业务）'!B:B,A:A,'销售收入（电子税务局-发票业务）'!E:E,B:B)</f>
        <v>0</v>
      </c>
      <c r="D8" s="41">
        <f>SUMIFS('销售收入（电子税务局-发票业务）'!G:G,'销售收入（电子税务局-发票业务）'!B:B,A:A,'销售收入（电子税务局-发票业务）'!E:E,B:B)</f>
        <v>0</v>
      </c>
      <c r="E8" s="41">
        <f>SUMIFS('采购成本（电子税务局-发票业务）'!F:F,'采购成本（电子税务局-发票业务）'!B:B,A:A,'采购成本（电子税务局-发票业务）'!E:E,B:B)</f>
        <v>0</v>
      </c>
      <c r="F8" s="41">
        <f>SUMIFS('采购成本（电子税务局-发票业务）'!G:G,'采购成本（电子税务局-发票业务）'!B:B,A:A,'采购成本（电子税务局-发票业务）'!E:E,B:B)</f>
        <v>0</v>
      </c>
      <c r="G8" s="41">
        <f>SUMIFS(采购红字发票!E:E,采购红字发票!B:B,A:A,采购红字发票!F:F,B:B)</f>
        <v>0</v>
      </c>
      <c r="H8" s="41">
        <f>SUMIFS(采购红字发票!G:G,采购红字发票!B:B,A:A,采购红字发票!F:F,B:B)</f>
        <v>0</v>
      </c>
      <c r="I8" s="40"/>
      <c r="J8" s="40"/>
      <c r="K8" s="40"/>
      <c r="L8" s="40"/>
      <c r="M8" s="40"/>
      <c r="N8" s="40"/>
      <c r="O8" s="40"/>
      <c r="P8" s="40"/>
      <c r="Q8" s="39"/>
    </row>
    <row r="9" ht="23" customHeight="1" spans="1:17">
      <c r="A9" s="6" t="s">
        <v>28</v>
      </c>
      <c r="B9" s="19">
        <v>0.13</v>
      </c>
      <c r="C9" s="41">
        <f>SUMIFS('销售收入（电子税务局-发票业务）'!F:F,'销售收入（电子税务局-发票业务）'!B:B,A:A,'销售收入（电子税务局-发票业务）'!E:E,B:B)</f>
        <v>0</v>
      </c>
      <c r="D9" s="41">
        <f>SUMIFS('销售收入（电子税务局-发票业务）'!G:G,'销售收入（电子税务局-发票业务）'!B:B,A:A,'销售收入（电子税务局-发票业务）'!E:E,B:B)</f>
        <v>0</v>
      </c>
      <c r="E9" s="41">
        <f>SUMIFS('采购成本（电子税务局-发票业务）'!F:F,'采购成本（电子税务局-发票业务）'!B:B,A:A,'采购成本（电子税务局-发票业务）'!E:E,B:B)</f>
        <v>0</v>
      </c>
      <c r="F9" s="41">
        <f>SUMIFS('采购成本（电子税务局-发票业务）'!G:G,'采购成本（电子税务局-发票业务）'!B:B,A:A,'采购成本（电子税务局-发票业务）'!E:E,B:B)</f>
        <v>0</v>
      </c>
      <c r="G9" s="41">
        <f>SUMIFS(采购红字发票!E:E,采购红字发票!B:B,A:A,采购红字发票!F:F,B:B)</f>
        <v>0</v>
      </c>
      <c r="H9" s="41">
        <f>SUMIFS(采购红字发票!G:G,采购红字发票!B:B,A:A,采购红字发票!F:F,B:B)</f>
        <v>0</v>
      </c>
      <c r="I9" s="40"/>
      <c r="J9" s="40"/>
      <c r="K9" s="40"/>
      <c r="L9" s="40"/>
      <c r="M9" s="40"/>
      <c r="N9" s="40"/>
      <c r="O9" s="40"/>
      <c r="P9" s="40"/>
      <c r="Q9" s="39"/>
    </row>
    <row r="10" customHeight="1" spans="1:17">
      <c r="F10" s="42"/>
    </row>
  </sheetData>
  <mergeCells count="17">
    <mergeCell ref="C1:D1"/>
    <mergeCell ref="E1:F1"/>
    <mergeCell ref="G1:H1"/>
    <mergeCell ref="I1:L1"/>
    <mergeCell ref="M1:P1"/>
    <mergeCell ref="A1:A2"/>
    <mergeCell ref="B1:B2"/>
    <mergeCell ref="I3:I9"/>
    <mergeCell ref="J3:J9"/>
    <mergeCell ref="K3:K9"/>
    <mergeCell ref="L3:L9"/>
    <mergeCell ref="M3:M9"/>
    <mergeCell ref="N3:N9"/>
    <mergeCell ref="O3:O9"/>
    <mergeCell ref="P3:P9"/>
    <mergeCell ref="Q1:Q2"/>
    <mergeCell ref="Q3:Q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4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G8" sqref="G8"/>
    </sheetView>
  </sheetViews>
  <sheetFormatPr defaultColWidth="8.72727272727273" defaultRowHeight="14"/>
  <cols>
    <col min="1" max="1" width="5.90909090909091" style="11" customWidth="1"/>
    <col min="2" max="2" width="17.1818181818182" style="3" customWidth="1"/>
    <col min="3" max="3" width="21.0909090909091" style="3" customWidth="1"/>
    <col min="4" max="4" width="42.5454545454545" style="3" customWidth="1"/>
    <col min="5" max="5" width="13.8909090909091" style="30" customWidth="1"/>
    <col min="6" max="6" width="32.3636363636364" style="3" customWidth="1"/>
    <col min="7" max="7" width="18.1090909090909" style="3" customWidth="1"/>
    <col min="8" max="9" width="23" style="3" customWidth="1"/>
    <col min="10" max="16384" width="8.72727272727273" style="2"/>
  </cols>
  <sheetData>
    <row r="1" spans="1:10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="20" customFormat="1" ht="20" customHeight="1" spans="1:10">
      <c r="A3" s="22" t="s">
        <v>0</v>
      </c>
      <c r="B3" s="22" t="s">
        <v>14</v>
      </c>
      <c r="C3" s="15" t="s">
        <v>30</v>
      </c>
      <c r="D3" s="15" t="s">
        <v>31</v>
      </c>
      <c r="E3" s="23" t="s">
        <v>15</v>
      </c>
      <c r="F3" s="15" t="s">
        <v>32</v>
      </c>
      <c r="G3" s="15" t="s">
        <v>33</v>
      </c>
      <c r="H3" s="32" t="s">
        <v>34</v>
      </c>
      <c r="I3" s="32" t="s">
        <v>35</v>
      </c>
      <c r="J3" s="22" t="s">
        <v>36</v>
      </c>
    </row>
    <row r="4" ht="21" spans="1:10">
      <c r="A4" s="6">
        <v>1</v>
      </c>
      <c r="B4" s="6" t="s">
        <v>28</v>
      </c>
      <c r="C4" s="25"/>
      <c r="D4" s="25"/>
      <c r="E4" s="33">
        <v>0</v>
      </c>
      <c r="F4" s="7"/>
      <c r="G4" s="7"/>
      <c r="H4" s="34"/>
      <c r="I4" s="35"/>
      <c r="J4" s="8"/>
    </row>
    <row r="5" ht="21" spans="1:10">
      <c r="A5" s="6">
        <v>2</v>
      </c>
      <c r="B5" s="6" t="s">
        <v>28</v>
      </c>
      <c r="C5" s="25"/>
      <c r="D5" s="25"/>
      <c r="E5" s="33">
        <v>0.01</v>
      </c>
      <c r="F5" s="7"/>
      <c r="G5" s="7"/>
      <c r="H5" s="34"/>
      <c r="I5" s="35"/>
      <c r="J5" s="8"/>
    </row>
    <row r="6" ht="21" spans="1:10">
      <c r="A6" s="6">
        <v>3</v>
      </c>
      <c r="B6" s="6" t="s">
        <v>37</v>
      </c>
      <c r="C6" s="25"/>
      <c r="D6" s="25"/>
      <c r="E6" s="33">
        <v>0.03</v>
      </c>
      <c r="F6" s="7"/>
      <c r="G6" s="7"/>
      <c r="H6" s="34"/>
      <c r="I6" s="35"/>
      <c r="J6" s="8"/>
    </row>
    <row r="7" ht="21" spans="1:10">
      <c r="A7" s="6">
        <v>4</v>
      </c>
      <c r="B7" s="6" t="s">
        <v>37</v>
      </c>
      <c r="C7" s="25"/>
      <c r="D7" s="25"/>
      <c r="E7" s="33">
        <v>0.05</v>
      </c>
      <c r="F7" s="7"/>
      <c r="G7" s="7"/>
      <c r="H7" s="34"/>
      <c r="I7" s="35"/>
      <c r="J7" s="8"/>
    </row>
    <row r="8" spans="1:10">
      <c r="A8" s="6">
        <v>5</v>
      </c>
      <c r="B8" s="6" t="s">
        <v>37</v>
      </c>
      <c r="C8" s="7"/>
      <c r="D8" s="7"/>
      <c r="E8" s="33">
        <v>0.06</v>
      </c>
      <c r="F8" s="7"/>
      <c r="G8" s="7"/>
      <c r="H8" s="34"/>
      <c r="I8" s="35"/>
      <c r="J8" s="8"/>
    </row>
    <row r="9" spans="1:10">
      <c r="A9" s="6">
        <v>6</v>
      </c>
      <c r="B9" s="6" t="s">
        <v>37</v>
      </c>
      <c r="C9" s="7"/>
      <c r="D9" s="7"/>
      <c r="E9" s="33">
        <v>0.09</v>
      </c>
      <c r="F9" s="7"/>
      <c r="G9" s="7"/>
      <c r="H9" s="34"/>
      <c r="I9" s="35"/>
      <c r="J9" s="8"/>
    </row>
    <row r="10" spans="1:10">
      <c r="A10" s="6">
        <v>7</v>
      </c>
      <c r="B10" s="6" t="s">
        <v>37</v>
      </c>
      <c r="C10" s="7"/>
      <c r="D10" s="7"/>
      <c r="E10" s="33">
        <v>0.13</v>
      </c>
      <c r="F10" s="7"/>
      <c r="G10" s="7"/>
      <c r="H10" s="34"/>
      <c r="I10" s="35"/>
      <c r="J10" s="8"/>
    </row>
    <row r="11" ht="21" spans="1:10">
      <c r="A11" s="6">
        <v>8</v>
      </c>
      <c r="B11" s="6" t="s">
        <v>37</v>
      </c>
      <c r="C11" s="25"/>
      <c r="D11" s="25"/>
      <c r="E11" s="33">
        <v>0</v>
      </c>
      <c r="F11" s="7"/>
      <c r="G11" s="7"/>
      <c r="H11" s="34"/>
      <c r="I11" s="35"/>
      <c r="J11" s="8"/>
    </row>
    <row r="12" ht="21" spans="1:10">
      <c r="A12" s="6">
        <v>9</v>
      </c>
      <c r="B12" s="6" t="s">
        <v>37</v>
      </c>
      <c r="C12" s="25"/>
      <c r="D12" s="25"/>
      <c r="E12" s="33">
        <v>0.01</v>
      </c>
      <c r="F12" s="7"/>
      <c r="G12" s="7"/>
      <c r="H12" s="34"/>
      <c r="I12" s="35"/>
      <c r="J12" s="8"/>
    </row>
    <row r="13" ht="21" spans="1:10">
      <c r="A13" s="6">
        <v>10</v>
      </c>
      <c r="B13" s="6" t="s">
        <v>37</v>
      </c>
      <c r="C13" s="25"/>
      <c r="D13" s="25"/>
      <c r="E13" s="33">
        <v>0.03</v>
      </c>
      <c r="F13" s="7"/>
      <c r="G13" s="7"/>
      <c r="H13" s="34"/>
      <c r="I13" s="35"/>
      <c r="J13" s="8"/>
    </row>
    <row r="14" ht="21" spans="1:10">
      <c r="A14" s="6">
        <v>11</v>
      </c>
      <c r="B14" s="6" t="s">
        <v>37</v>
      </c>
      <c r="C14" s="25"/>
      <c r="D14" s="25"/>
      <c r="E14" s="33">
        <v>0.05</v>
      </c>
      <c r="F14" s="7"/>
      <c r="G14" s="7"/>
      <c r="H14" s="34"/>
      <c r="I14" s="35"/>
      <c r="J14" s="8"/>
    </row>
    <row r="15" spans="1:10">
      <c r="A15" s="6">
        <v>12</v>
      </c>
      <c r="B15" s="6" t="s">
        <v>37</v>
      </c>
      <c r="C15" s="7"/>
      <c r="D15" s="7"/>
      <c r="E15" s="33">
        <v>0.06</v>
      </c>
      <c r="F15" s="7"/>
      <c r="G15" s="7"/>
      <c r="H15" s="34"/>
      <c r="I15" s="35"/>
      <c r="J15" s="8"/>
    </row>
    <row r="16" spans="1:10">
      <c r="A16" s="6">
        <v>13</v>
      </c>
      <c r="B16" s="6" t="s">
        <v>37</v>
      </c>
      <c r="C16" s="7"/>
      <c r="D16" s="7"/>
      <c r="E16" s="33">
        <v>0.09</v>
      </c>
      <c r="F16" s="7"/>
      <c r="G16" s="7"/>
      <c r="H16" s="34"/>
      <c r="I16" s="35"/>
      <c r="J16" s="8"/>
    </row>
    <row r="17" spans="1:10">
      <c r="A17" s="6">
        <v>14</v>
      </c>
      <c r="B17" s="6" t="s">
        <v>37</v>
      </c>
      <c r="C17" s="7"/>
      <c r="D17" s="7"/>
      <c r="E17" s="33">
        <v>0.13</v>
      </c>
      <c r="F17" s="7"/>
      <c r="G17" s="7"/>
      <c r="H17" s="34"/>
      <c r="I17" s="35"/>
      <c r="J17" s="8"/>
    </row>
    <row r="18" ht="21" spans="1:10">
      <c r="A18" s="6">
        <v>15</v>
      </c>
      <c r="B18" s="6" t="s">
        <v>37</v>
      </c>
      <c r="C18" s="25"/>
      <c r="D18" s="25"/>
      <c r="E18" s="33">
        <v>0</v>
      </c>
      <c r="F18" s="7"/>
      <c r="G18" s="7"/>
      <c r="H18" s="34"/>
      <c r="I18" s="35"/>
      <c r="J18" s="8"/>
    </row>
    <row r="19" ht="21" spans="1:10">
      <c r="A19" s="6">
        <v>16</v>
      </c>
      <c r="B19" s="6" t="s">
        <v>37</v>
      </c>
      <c r="C19" s="25"/>
      <c r="D19" s="25"/>
      <c r="E19" s="33">
        <v>0.01</v>
      </c>
      <c r="F19" s="7"/>
      <c r="G19" s="7"/>
      <c r="H19" s="34"/>
      <c r="I19" s="35"/>
      <c r="J19" s="8"/>
    </row>
    <row r="20" ht="21" spans="1:10">
      <c r="A20" s="6">
        <v>17</v>
      </c>
      <c r="B20" s="6" t="s">
        <v>37</v>
      </c>
      <c r="C20" s="25"/>
      <c r="D20" s="25"/>
      <c r="E20" s="33">
        <v>0.03</v>
      </c>
      <c r="F20" s="7"/>
      <c r="G20" s="7"/>
      <c r="H20" s="34"/>
      <c r="I20" s="35"/>
      <c r="J20" s="8"/>
    </row>
    <row r="21" ht="21" spans="1:10">
      <c r="A21" s="6">
        <v>18</v>
      </c>
      <c r="B21" s="6" t="s">
        <v>37</v>
      </c>
      <c r="C21" s="25"/>
      <c r="D21" s="25"/>
      <c r="E21" s="33">
        <v>0.05</v>
      </c>
      <c r="F21" s="7"/>
      <c r="G21" s="7"/>
      <c r="H21" s="34"/>
      <c r="I21" s="35"/>
      <c r="J21" s="8"/>
    </row>
    <row r="22" spans="1:10">
      <c r="A22" s="6">
        <v>19</v>
      </c>
      <c r="B22" s="6" t="s">
        <v>37</v>
      </c>
      <c r="C22" s="7"/>
      <c r="D22" s="7"/>
      <c r="E22" s="33">
        <v>0.06</v>
      </c>
      <c r="F22" s="7"/>
      <c r="G22" s="7"/>
      <c r="H22" s="34"/>
      <c r="I22" s="35"/>
      <c r="J22" s="8"/>
    </row>
    <row r="23" spans="1:10">
      <c r="A23" s="6">
        <v>20</v>
      </c>
      <c r="B23" s="6" t="s">
        <v>37</v>
      </c>
      <c r="C23" s="7"/>
      <c r="D23" s="7"/>
      <c r="E23" s="33">
        <v>0.09</v>
      </c>
      <c r="F23" s="7"/>
      <c r="G23" s="7"/>
      <c r="H23" s="34"/>
      <c r="I23" s="35"/>
      <c r="J23" s="8"/>
    </row>
    <row r="24" spans="1:10">
      <c r="A24" s="6">
        <v>21</v>
      </c>
      <c r="B24" s="6" t="s">
        <v>37</v>
      </c>
      <c r="C24" s="7"/>
      <c r="D24" s="7"/>
      <c r="E24" s="33">
        <v>0.13</v>
      </c>
      <c r="F24" s="7"/>
      <c r="G24" s="7"/>
      <c r="H24" s="34"/>
      <c r="I24" s="35"/>
      <c r="J24" s="8"/>
    </row>
  </sheetData>
  <autoFilter xmlns:etc="http://www.wps.cn/officeDocument/2017/etCustomData" ref="A3:H24" etc:filterBottomFollowUsedRange="0">
    <extLst/>
  </autoFilter>
  <mergeCells count="1">
    <mergeCell ref="A1:J2"/>
  </mergeCells>
  <dataValidations count="2">
    <dataValidation type="list" allowBlank="1" showInputMessage="1" showErrorMessage="1" sqref="C$1:C$1048576">
      <formula1>"货物,服务"</formula1>
    </dataValidation>
    <dataValidation type="list" allowBlank="1" showInputMessage="1" showErrorMessage="1" sqref="I$1:I$1048576">
      <formula1>"已开票,未开票"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32"/>
  <sheetViews>
    <sheetView workbookViewId="0">
      <pane ySplit="3" topLeftCell="A4" activePane="bottomLeft" state="frozen"/>
      <selection/>
      <selection pane="bottomLeft" activeCell="G14" sqref="G14"/>
    </sheetView>
  </sheetViews>
  <sheetFormatPr defaultColWidth="8.72727272727273" defaultRowHeight="14"/>
  <cols>
    <col min="1" max="1" width="5.90909090909091" style="11" customWidth="1"/>
    <col min="2" max="2" width="17.5454545454545" style="2" customWidth="1"/>
    <col min="3" max="3" width="21.8181818181818" style="2" customWidth="1"/>
    <col min="4" max="4" width="41.6363636363636" style="2" customWidth="1"/>
    <col min="5" max="5" width="8.72727272727273" style="12"/>
    <col min="6" max="6" width="30.3636363636364" style="3"/>
    <col min="7" max="7" width="27.0909090909091" style="3"/>
    <col min="8" max="8" width="30.3636363636364" style="3"/>
    <col min="9" max="9" width="13.3636363636364" style="2" customWidth="1"/>
    <col min="10" max="10" width="11.6363636363636" style="2" customWidth="1"/>
    <col min="11" max="11" width="8.72727272727273" style="2"/>
    <col min="12" max="12" width="9.54545454545454" style="2"/>
    <col min="13" max="13" width="12.8181818181818" style="2"/>
    <col min="14" max="16384" width="8.72727272727273" style="2"/>
  </cols>
  <sheetData>
    <row r="1" spans="1:10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="20" customFormat="1" ht="20" customHeight="1" spans="1:10">
      <c r="A3" s="22" t="s">
        <v>0</v>
      </c>
      <c r="B3" s="22" t="s">
        <v>14</v>
      </c>
      <c r="C3" s="14" t="s">
        <v>30</v>
      </c>
      <c r="D3" s="15" t="s">
        <v>31</v>
      </c>
      <c r="E3" s="23" t="s">
        <v>15</v>
      </c>
      <c r="F3" s="23" t="s">
        <v>32</v>
      </c>
      <c r="G3" s="15" t="s">
        <v>33</v>
      </c>
      <c r="H3" s="15" t="s">
        <v>34</v>
      </c>
      <c r="I3" s="22" t="s">
        <v>39</v>
      </c>
      <c r="J3" s="22" t="s">
        <v>36</v>
      </c>
    </row>
    <row r="4" s="21" customFormat="1" ht="20" customHeight="1" spans="1:10">
      <c r="A4" s="24">
        <v>1</v>
      </c>
      <c r="B4" s="6" t="s">
        <v>28</v>
      </c>
      <c r="C4" s="25"/>
      <c r="D4" s="25"/>
      <c r="E4" s="26">
        <v>0</v>
      </c>
      <c r="F4" s="27"/>
      <c r="G4" s="27"/>
      <c r="H4" s="27"/>
      <c r="I4" s="28"/>
      <c r="J4" s="28"/>
    </row>
    <row r="5" s="21" customFormat="1" ht="20" customHeight="1" spans="1:10">
      <c r="A5" s="24">
        <v>2</v>
      </c>
      <c r="B5" s="6" t="s">
        <v>28</v>
      </c>
      <c r="C5" s="25"/>
      <c r="D5" s="25"/>
      <c r="E5" s="26">
        <v>0.01</v>
      </c>
      <c r="F5" s="27"/>
      <c r="G5" s="27"/>
      <c r="H5" s="27">
        <f>F5+G5</f>
        <v>0</v>
      </c>
      <c r="I5" s="28"/>
      <c r="J5" s="28"/>
    </row>
    <row r="6" s="21" customFormat="1" ht="20" customHeight="1" spans="1:10">
      <c r="A6" s="24">
        <v>3</v>
      </c>
      <c r="B6" s="6" t="s">
        <v>37</v>
      </c>
      <c r="C6" s="29"/>
      <c r="D6" s="29"/>
      <c r="E6" s="26">
        <v>0.03</v>
      </c>
      <c r="F6" s="27"/>
      <c r="G6" s="27"/>
      <c r="H6" s="27"/>
      <c r="I6" s="28"/>
      <c r="J6" s="28"/>
    </row>
    <row r="7" s="21" customFormat="1" ht="20" customHeight="1" spans="1:10">
      <c r="A7" s="24">
        <v>4</v>
      </c>
      <c r="B7" s="6" t="s">
        <v>37</v>
      </c>
      <c r="C7" s="29"/>
      <c r="D7" s="29"/>
      <c r="E7" s="26">
        <v>0.05</v>
      </c>
      <c r="F7" s="27"/>
      <c r="G7" s="27"/>
      <c r="H7" s="27"/>
      <c r="I7" s="28"/>
      <c r="J7" s="28"/>
    </row>
    <row r="8" s="21" customFormat="1" ht="20" customHeight="1" spans="1:10">
      <c r="A8" s="24">
        <v>5</v>
      </c>
      <c r="B8" s="6" t="s">
        <v>37</v>
      </c>
      <c r="C8" s="29"/>
      <c r="D8" s="29"/>
      <c r="E8" s="26">
        <v>0.06</v>
      </c>
      <c r="F8" s="27"/>
      <c r="G8" s="27"/>
      <c r="H8" s="27"/>
      <c r="I8" s="28"/>
      <c r="J8" s="28"/>
    </row>
    <row r="9" s="21" customFormat="1" ht="20" customHeight="1" spans="1:10">
      <c r="A9" s="24">
        <v>6</v>
      </c>
      <c r="B9" s="6" t="s">
        <v>37</v>
      </c>
      <c r="C9" s="29"/>
      <c r="D9" s="29"/>
      <c r="E9" s="26">
        <v>0.09</v>
      </c>
      <c r="F9" s="27"/>
      <c r="G9" s="27"/>
      <c r="H9" s="27"/>
      <c r="I9" s="28"/>
      <c r="J9" s="28"/>
    </row>
    <row r="10" s="21" customFormat="1" ht="20" customHeight="1" spans="1:10">
      <c r="A10" s="24">
        <v>7</v>
      </c>
      <c r="B10" s="6" t="s">
        <v>37</v>
      </c>
      <c r="C10" s="29"/>
      <c r="D10" s="29"/>
      <c r="E10" s="26">
        <v>0.13</v>
      </c>
      <c r="F10" s="27"/>
      <c r="G10" s="27"/>
      <c r="H10" s="27"/>
      <c r="I10" s="28"/>
      <c r="J10" s="28"/>
    </row>
    <row r="11" spans="1:10">
      <c r="A11" s="24">
        <v>8</v>
      </c>
      <c r="B11" s="6" t="s">
        <v>37</v>
      </c>
      <c r="C11" s="29"/>
      <c r="D11" s="29"/>
      <c r="E11" s="26">
        <v>0</v>
      </c>
      <c r="F11" s="27"/>
      <c r="G11" s="27"/>
      <c r="H11" s="27"/>
      <c r="I11" s="28"/>
      <c r="J11" s="28"/>
    </row>
    <row r="12" spans="1:10">
      <c r="A12" s="24">
        <v>9</v>
      </c>
      <c r="B12" s="6" t="s">
        <v>37</v>
      </c>
      <c r="C12" s="29"/>
      <c r="D12" s="29"/>
      <c r="E12" s="26">
        <v>0.01</v>
      </c>
      <c r="F12" s="27"/>
      <c r="G12" s="27"/>
      <c r="H12" s="27"/>
      <c r="I12" s="28"/>
      <c r="J12" s="28"/>
    </row>
    <row r="13" spans="1:10">
      <c r="A13" s="24">
        <v>10</v>
      </c>
      <c r="B13" s="6" t="s">
        <v>37</v>
      </c>
      <c r="C13" s="29"/>
      <c r="D13" s="29"/>
      <c r="E13" s="26">
        <v>0.03</v>
      </c>
      <c r="F13" s="27"/>
      <c r="G13" s="27"/>
      <c r="H13" s="27"/>
      <c r="I13" s="28"/>
      <c r="J13" s="28"/>
    </row>
    <row r="14" spans="1:10">
      <c r="A14" s="24">
        <v>11</v>
      </c>
      <c r="B14" s="6" t="s">
        <v>37</v>
      </c>
      <c r="C14" s="29"/>
      <c r="D14" s="29"/>
      <c r="E14" s="26">
        <v>0.05</v>
      </c>
      <c r="F14" s="27"/>
      <c r="G14" s="27"/>
      <c r="H14" s="27"/>
      <c r="I14" s="28"/>
      <c r="J14" s="28"/>
    </row>
    <row r="15" spans="1:10">
      <c r="A15" s="24">
        <v>12</v>
      </c>
      <c r="B15" s="6" t="s">
        <v>37</v>
      </c>
      <c r="C15" s="29"/>
      <c r="D15" s="29"/>
      <c r="E15" s="26">
        <v>0.06</v>
      </c>
      <c r="F15" s="27"/>
      <c r="G15" s="27"/>
      <c r="H15" s="27"/>
      <c r="I15" s="28"/>
      <c r="J15" s="28"/>
    </row>
    <row r="16" spans="1:10">
      <c r="A16" s="24">
        <v>13</v>
      </c>
      <c r="B16" s="6" t="s">
        <v>37</v>
      </c>
      <c r="C16" s="29"/>
      <c r="D16" s="29"/>
      <c r="E16" s="26">
        <v>0.09</v>
      </c>
      <c r="F16" s="27"/>
      <c r="G16" s="27"/>
      <c r="H16" s="27"/>
      <c r="I16" s="28"/>
      <c r="J16" s="28"/>
    </row>
    <row r="17" spans="1:10">
      <c r="A17" s="24">
        <v>14</v>
      </c>
      <c r="B17" s="6" t="s">
        <v>37</v>
      </c>
      <c r="C17" s="29"/>
      <c r="D17" s="29"/>
      <c r="E17" s="26">
        <v>0.13</v>
      </c>
      <c r="F17" s="27"/>
      <c r="G17" s="27"/>
      <c r="H17" s="27"/>
      <c r="I17" s="28"/>
      <c r="J17" s="28"/>
    </row>
    <row r="18" spans="1:10">
      <c r="A18" s="24">
        <v>15</v>
      </c>
      <c r="B18" s="6" t="s">
        <v>37</v>
      </c>
      <c r="C18" s="29"/>
      <c r="D18" s="29"/>
      <c r="E18" s="26">
        <v>0</v>
      </c>
      <c r="F18" s="27"/>
      <c r="G18" s="27"/>
      <c r="H18" s="27"/>
      <c r="I18" s="28"/>
      <c r="J18" s="28"/>
    </row>
    <row r="19" spans="1:10">
      <c r="A19" s="24">
        <v>16</v>
      </c>
      <c r="B19" s="6" t="s">
        <v>37</v>
      </c>
      <c r="C19" s="29"/>
      <c r="D19" s="29"/>
      <c r="E19" s="26">
        <v>0.01</v>
      </c>
      <c r="F19" s="27"/>
      <c r="G19" s="27"/>
      <c r="H19" s="27"/>
      <c r="I19" s="28"/>
      <c r="J19" s="28"/>
    </row>
    <row r="20" spans="1:10">
      <c r="A20" s="24">
        <v>17</v>
      </c>
      <c r="B20" s="6" t="s">
        <v>37</v>
      </c>
      <c r="C20" s="29"/>
      <c r="D20" s="29"/>
      <c r="E20" s="26">
        <v>0.03</v>
      </c>
      <c r="F20" s="27"/>
      <c r="G20" s="27"/>
      <c r="H20" s="27"/>
      <c r="I20" s="28"/>
      <c r="J20" s="28"/>
    </row>
    <row r="21" spans="1:10">
      <c r="A21" s="24">
        <v>18</v>
      </c>
      <c r="B21" s="6" t="s">
        <v>37</v>
      </c>
      <c r="C21" s="29"/>
      <c r="D21" s="29"/>
      <c r="E21" s="26">
        <v>0.05</v>
      </c>
      <c r="F21" s="27"/>
      <c r="G21" s="27"/>
      <c r="H21" s="27"/>
      <c r="I21" s="28"/>
      <c r="J21" s="28"/>
    </row>
    <row r="22" spans="1:10">
      <c r="A22" s="24">
        <v>19</v>
      </c>
      <c r="B22" s="6" t="s">
        <v>37</v>
      </c>
      <c r="C22" s="29"/>
      <c r="D22" s="29"/>
      <c r="E22" s="26">
        <v>0.06</v>
      </c>
      <c r="F22" s="27"/>
      <c r="G22" s="27"/>
      <c r="H22" s="27"/>
      <c r="I22" s="28"/>
      <c r="J22" s="28"/>
    </row>
    <row r="23" spans="1:10">
      <c r="A23" s="24">
        <v>20</v>
      </c>
      <c r="B23" s="6" t="s">
        <v>37</v>
      </c>
      <c r="C23" s="29"/>
      <c r="D23" s="29"/>
      <c r="E23" s="26">
        <v>0.09</v>
      </c>
      <c r="F23" s="27"/>
      <c r="G23" s="27"/>
      <c r="H23" s="27"/>
      <c r="I23" s="28"/>
      <c r="J23" s="28"/>
    </row>
    <row r="24" spans="1:10">
      <c r="A24" s="24">
        <v>21</v>
      </c>
      <c r="B24" s="6" t="s">
        <v>37</v>
      </c>
      <c r="C24" s="29"/>
      <c r="D24" s="29"/>
      <c r="E24" s="26">
        <v>0.13</v>
      </c>
      <c r="F24" s="27"/>
      <c r="G24" s="27"/>
      <c r="H24" s="27"/>
      <c r="I24" s="28"/>
      <c r="J24" s="28"/>
    </row>
    <row r="26" spans="1:10">
      <c r="A26" s="24"/>
      <c r="B26" s="29"/>
      <c r="C26" s="29"/>
      <c r="D26" s="29"/>
      <c r="E26" s="26">
        <v>0</v>
      </c>
      <c r="F26" s="27"/>
      <c r="G26" s="27"/>
      <c r="H26" s="27"/>
      <c r="I26" s="28"/>
      <c r="J26" s="28"/>
    </row>
    <row r="27" spans="1:10">
      <c r="A27" s="24"/>
      <c r="B27" s="29"/>
      <c r="C27" s="29"/>
      <c r="D27" s="29"/>
      <c r="E27" s="26">
        <v>0.01</v>
      </c>
      <c r="F27" s="27"/>
      <c r="G27" s="27"/>
      <c r="H27" s="27"/>
      <c r="I27" s="28"/>
      <c r="J27" s="28"/>
    </row>
    <row r="28" spans="1:10">
      <c r="A28" s="24"/>
      <c r="B28" s="29"/>
      <c r="C28" s="29"/>
      <c r="D28" s="29"/>
      <c r="E28" s="26">
        <v>0.03</v>
      </c>
      <c r="F28" s="27"/>
      <c r="G28" s="27"/>
      <c r="H28" s="27"/>
      <c r="I28" s="28"/>
      <c r="J28" s="28"/>
    </row>
    <row r="29" spans="1:10">
      <c r="A29" s="24"/>
      <c r="B29" s="29"/>
      <c r="C29" s="29"/>
      <c r="D29" s="29"/>
      <c r="E29" s="26">
        <v>0.05</v>
      </c>
      <c r="F29" s="27"/>
      <c r="G29" s="27"/>
      <c r="H29" s="27"/>
      <c r="I29" s="28"/>
      <c r="J29" s="28"/>
    </row>
    <row r="30" spans="1:10">
      <c r="A30" s="24"/>
      <c r="B30" s="29"/>
      <c r="C30" s="29"/>
      <c r="D30" s="29"/>
      <c r="E30" s="26">
        <v>0.06</v>
      </c>
      <c r="F30" s="27"/>
      <c r="G30" s="27"/>
      <c r="H30" s="27"/>
      <c r="I30" s="28"/>
      <c r="J30" s="28"/>
    </row>
    <row r="31" spans="1:10">
      <c r="A31" s="24"/>
      <c r="B31" s="29"/>
      <c r="C31" s="29"/>
      <c r="D31" s="29"/>
      <c r="E31" s="26">
        <v>0.09</v>
      </c>
      <c r="F31" s="27"/>
      <c r="G31" s="27"/>
      <c r="H31" s="27"/>
      <c r="I31" s="28"/>
      <c r="J31" s="28"/>
    </row>
    <row r="32" spans="1:10">
      <c r="A32" s="24"/>
      <c r="B32" s="29"/>
      <c r="C32" s="29"/>
      <c r="D32" s="29"/>
      <c r="E32" s="26">
        <v>0.13</v>
      </c>
      <c r="F32" s="27"/>
      <c r="G32" s="27"/>
      <c r="H32" s="27"/>
      <c r="I32" s="28"/>
      <c r="J32" s="28"/>
    </row>
  </sheetData>
  <mergeCells count="1">
    <mergeCell ref="A1:J2"/>
  </mergeCells>
  <dataValidations count="2">
    <dataValidation type="list" allowBlank="1" showInputMessage="1" showErrorMessage="1" sqref="C1:C24 C26:C1048576">
      <formula1>"货物,服务"</formula1>
    </dataValidation>
    <dataValidation type="list" allowBlank="1" showInputMessage="1" showErrorMessage="1" sqref="I1:I24 I26:I1048576">
      <formula1>"专票,普票,其他"</formula1>
    </dataValidation>
  </dataValidations>
  <pageMargins left="0.75" right="0.75" top="1" bottom="1" header="0.5" footer="0.5"/>
  <headerFooter/>
  <ignoredErrors>
    <ignoredError sqref="C3" listDataValidatio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31"/>
  <sheetViews>
    <sheetView workbookViewId="0">
      <pane ySplit="3" topLeftCell="A4" activePane="bottomLeft" state="frozen"/>
      <selection/>
      <selection pane="bottomLeft" activeCell="H10" sqref="H10"/>
    </sheetView>
  </sheetViews>
  <sheetFormatPr defaultColWidth="8.72727272727273" defaultRowHeight="14"/>
  <cols>
    <col min="1" max="1" width="6.81818181818182" style="11" customWidth="1"/>
    <col min="2" max="2" width="12.1818181818182" style="2" customWidth="1"/>
    <col min="3" max="3" width="14.7272727272727" style="2" customWidth="1"/>
    <col min="4" max="4" width="24.0909090909091" style="2" customWidth="1"/>
    <col min="5" max="5" width="14.8181818181818" style="3" customWidth="1"/>
    <col min="6" max="6" width="5.90909090909091" style="12" customWidth="1"/>
    <col min="7" max="7" width="7.18181818181818" style="3" customWidth="1"/>
    <col min="8" max="8" width="14.8181818181818" style="3" customWidth="1"/>
    <col min="9" max="9" width="12.1818181818182" style="2" customWidth="1"/>
    <col min="10" max="10" width="6.81818181818182" style="2" customWidth="1"/>
    <col min="11" max="16384" width="8.72727272727273" style="2"/>
  </cols>
  <sheetData>
    <row r="1" spans="1:10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30" spans="1:10">
      <c r="A3" s="4" t="s">
        <v>0</v>
      </c>
      <c r="B3" s="4" t="s">
        <v>41</v>
      </c>
      <c r="C3" s="14" t="s">
        <v>30</v>
      </c>
      <c r="D3" s="15" t="s">
        <v>31</v>
      </c>
      <c r="E3" s="16" t="s">
        <v>32</v>
      </c>
      <c r="F3" s="17" t="s">
        <v>15</v>
      </c>
      <c r="G3" s="16" t="s">
        <v>33</v>
      </c>
      <c r="H3" s="16" t="s">
        <v>34</v>
      </c>
      <c r="I3" s="4" t="s">
        <v>39</v>
      </c>
      <c r="J3" s="4" t="s">
        <v>36</v>
      </c>
    </row>
    <row r="4" s="2" customFormat="1" ht="22" customHeight="1" spans="1:10">
      <c r="A4" s="6">
        <v>1</v>
      </c>
      <c r="B4" s="6" t="s">
        <v>28</v>
      </c>
      <c r="C4" s="18"/>
      <c r="D4" s="18"/>
      <c r="E4" s="7"/>
      <c r="F4" s="19">
        <v>0</v>
      </c>
      <c r="G4" s="7">
        <v>0</v>
      </c>
      <c r="H4" s="7">
        <f t="shared" ref="H4:H31" si="0">G4+E4</f>
        <v>0</v>
      </c>
      <c r="I4" s="8"/>
      <c r="J4" s="8"/>
    </row>
    <row r="5" s="2" customFormat="1" ht="22" customHeight="1" spans="1:10">
      <c r="A5" s="6">
        <v>2</v>
      </c>
      <c r="B5" s="6" t="s">
        <v>28</v>
      </c>
      <c r="C5" s="18"/>
      <c r="D5" s="18"/>
      <c r="E5" s="7"/>
      <c r="F5" s="19">
        <v>0.01</v>
      </c>
      <c r="G5" s="7"/>
      <c r="H5" s="7">
        <f t="shared" si="0"/>
        <v>0</v>
      </c>
      <c r="I5" s="8"/>
      <c r="J5" s="8"/>
    </row>
    <row r="6" s="2" customFormat="1" ht="22" customHeight="1" spans="1:10">
      <c r="A6" s="6">
        <v>3</v>
      </c>
      <c r="B6" s="6" t="s">
        <v>37</v>
      </c>
      <c r="C6" s="8"/>
      <c r="D6" s="8"/>
      <c r="E6" s="7"/>
      <c r="F6" s="19">
        <v>0.03</v>
      </c>
      <c r="G6" s="7"/>
      <c r="H6" s="7">
        <f t="shared" si="0"/>
        <v>0</v>
      </c>
      <c r="I6" s="8"/>
      <c r="J6" s="8"/>
    </row>
    <row r="7" s="2" customFormat="1" ht="22" customHeight="1" spans="1:10">
      <c r="A7" s="6">
        <v>4</v>
      </c>
      <c r="B7" s="6" t="s">
        <v>37</v>
      </c>
      <c r="C7" s="8"/>
      <c r="D7" s="8"/>
      <c r="E7" s="7"/>
      <c r="F7" s="19">
        <v>0.05</v>
      </c>
      <c r="G7" s="7"/>
      <c r="H7" s="7">
        <f t="shared" si="0"/>
        <v>0</v>
      </c>
      <c r="I7" s="8"/>
      <c r="J7" s="8"/>
    </row>
    <row r="8" s="2" customFormat="1" ht="22" customHeight="1" spans="1:10">
      <c r="A8" s="6">
        <v>5</v>
      </c>
      <c r="B8" s="6" t="s">
        <v>37</v>
      </c>
      <c r="C8" s="8"/>
      <c r="D8" s="8"/>
      <c r="E8" s="7"/>
      <c r="F8" s="19">
        <v>0.06</v>
      </c>
      <c r="G8" s="7"/>
      <c r="H8" s="7">
        <f t="shared" si="0"/>
        <v>0</v>
      </c>
      <c r="I8" s="8"/>
      <c r="J8" s="8"/>
    </row>
    <row r="9" s="2" customFormat="1" ht="22" customHeight="1" spans="1:10">
      <c r="A9" s="6">
        <v>6</v>
      </c>
      <c r="B9" s="6" t="s">
        <v>37</v>
      </c>
      <c r="C9" s="8"/>
      <c r="D9" s="8"/>
      <c r="E9" s="7"/>
      <c r="F9" s="19">
        <v>0.09</v>
      </c>
      <c r="G9" s="7"/>
      <c r="H9" s="7">
        <f t="shared" si="0"/>
        <v>0</v>
      </c>
      <c r="I9" s="8"/>
      <c r="J9" s="8"/>
    </row>
    <row r="10" s="2" customFormat="1" ht="22" customHeight="1" spans="1:10">
      <c r="A10" s="6">
        <v>7</v>
      </c>
      <c r="B10" s="6" t="s">
        <v>37</v>
      </c>
      <c r="C10" s="8"/>
      <c r="D10" s="8"/>
      <c r="E10" s="7"/>
      <c r="F10" s="19">
        <v>0.13</v>
      </c>
      <c r="G10" s="7"/>
      <c r="H10" s="7">
        <f t="shared" si="0"/>
        <v>0</v>
      </c>
      <c r="I10" s="8"/>
      <c r="J10" s="8"/>
    </row>
    <row r="11" ht="21" spans="1:10">
      <c r="A11" s="6">
        <v>8</v>
      </c>
      <c r="B11" s="6" t="s">
        <v>37</v>
      </c>
      <c r="C11" s="18"/>
      <c r="D11" s="18"/>
      <c r="E11" s="7"/>
      <c r="F11" s="19">
        <v>0</v>
      </c>
      <c r="G11" s="7"/>
      <c r="H11" s="7">
        <f t="shared" si="0"/>
        <v>0</v>
      </c>
      <c r="I11" s="8"/>
      <c r="J11" s="8"/>
    </row>
    <row r="12" ht="21" spans="1:10">
      <c r="A12" s="6">
        <v>9</v>
      </c>
      <c r="B12" s="6" t="s">
        <v>37</v>
      </c>
      <c r="C12" s="18"/>
      <c r="D12" s="18"/>
      <c r="E12" s="7"/>
      <c r="F12" s="19">
        <v>0.01</v>
      </c>
      <c r="G12" s="7"/>
      <c r="H12" s="7">
        <f t="shared" si="0"/>
        <v>0</v>
      </c>
      <c r="I12" s="8"/>
      <c r="J12" s="8"/>
    </row>
    <row r="13" spans="1:10">
      <c r="A13" s="6">
        <v>10</v>
      </c>
      <c r="B13" s="6" t="s">
        <v>37</v>
      </c>
      <c r="C13" s="8"/>
      <c r="D13" s="8"/>
      <c r="E13" s="7"/>
      <c r="F13" s="19">
        <v>0.03</v>
      </c>
      <c r="G13" s="7"/>
      <c r="H13" s="7">
        <f t="shared" si="0"/>
        <v>0</v>
      </c>
      <c r="I13" s="8"/>
      <c r="J13" s="8"/>
    </row>
    <row r="14" spans="1:10">
      <c r="A14" s="6">
        <v>11</v>
      </c>
      <c r="B14" s="6" t="s">
        <v>37</v>
      </c>
      <c r="C14" s="8"/>
      <c r="D14" s="8"/>
      <c r="E14" s="7"/>
      <c r="F14" s="19">
        <v>0.05</v>
      </c>
      <c r="G14" s="7"/>
      <c r="H14" s="7">
        <f t="shared" si="0"/>
        <v>0</v>
      </c>
      <c r="I14" s="8"/>
      <c r="J14" s="8"/>
    </row>
    <row r="15" spans="1:10">
      <c r="A15" s="6">
        <v>12</v>
      </c>
      <c r="B15" s="6" t="s">
        <v>37</v>
      </c>
      <c r="C15" s="8"/>
      <c r="D15" s="8"/>
      <c r="E15" s="7"/>
      <c r="F15" s="19">
        <v>0.06</v>
      </c>
      <c r="G15" s="7"/>
      <c r="H15" s="7">
        <f t="shared" si="0"/>
        <v>0</v>
      </c>
      <c r="I15" s="8"/>
      <c r="J15" s="8"/>
    </row>
    <row r="16" spans="1:10">
      <c r="A16" s="6">
        <v>13</v>
      </c>
      <c r="B16" s="6" t="s">
        <v>37</v>
      </c>
      <c r="C16" s="8"/>
      <c r="D16" s="8"/>
      <c r="E16" s="7"/>
      <c r="F16" s="19">
        <v>0.09</v>
      </c>
      <c r="G16" s="7"/>
      <c r="H16" s="7">
        <f t="shared" si="0"/>
        <v>0</v>
      </c>
      <c r="I16" s="8"/>
      <c r="J16" s="8"/>
    </row>
    <row r="17" spans="1:10">
      <c r="A17" s="6">
        <v>14</v>
      </c>
      <c r="B17" s="6" t="s">
        <v>37</v>
      </c>
      <c r="C17" s="8"/>
      <c r="D17" s="8"/>
      <c r="E17" s="7"/>
      <c r="F17" s="19">
        <v>0.13</v>
      </c>
      <c r="G17" s="7"/>
      <c r="H17" s="7">
        <f t="shared" si="0"/>
        <v>0</v>
      </c>
      <c r="I17" s="8"/>
      <c r="J17" s="8"/>
    </row>
    <row r="18" ht="21" spans="1:10">
      <c r="A18" s="6">
        <v>15</v>
      </c>
      <c r="B18" s="6" t="s">
        <v>37</v>
      </c>
      <c r="C18" s="18"/>
      <c r="D18" s="18"/>
      <c r="E18" s="7"/>
      <c r="F18" s="19">
        <v>0</v>
      </c>
      <c r="G18" s="7"/>
      <c r="H18" s="7">
        <f t="shared" si="0"/>
        <v>0</v>
      </c>
      <c r="I18" s="8"/>
      <c r="J18" s="8"/>
    </row>
    <row r="19" ht="21" spans="1:10">
      <c r="A19" s="6">
        <v>16</v>
      </c>
      <c r="B19" s="6" t="s">
        <v>37</v>
      </c>
      <c r="C19" s="18"/>
      <c r="D19" s="18"/>
      <c r="E19" s="7"/>
      <c r="F19" s="19">
        <v>0.01</v>
      </c>
      <c r="G19" s="7"/>
      <c r="H19" s="7">
        <f t="shared" si="0"/>
        <v>0</v>
      </c>
      <c r="I19" s="8"/>
      <c r="J19" s="8"/>
    </row>
    <row r="20" spans="1:10">
      <c r="A20" s="6">
        <v>17</v>
      </c>
      <c r="B20" s="6" t="s">
        <v>37</v>
      </c>
      <c r="C20" s="8"/>
      <c r="D20" s="8"/>
      <c r="E20" s="7"/>
      <c r="F20" s="19">
        <v>0.03</v>
      </c>
      <c r="G20" s="7"/>
      <c r="H20" s="7">
        <f t="shared" si="0"/>
        <v>0</v>
      </c>
      <c r="I20" s="8"/>
      <c r="J20" s="8"/>
    </row>
    <row r="21" spans="1:10">
      <c r="A21" s="6">
        <v>18</v>
      </c>
      <c r="B21" s="6" t="s">
        <v>37</v>
      </c>
      <c r="C21" s="8"/>
      <c r="D21" s="8"/>
      <c r="E21" s="7"/>
      <c r="F21" s="19">
        <v>0.05</v>
      </c>
      <c r="G21" s="7"/>
      <c r="H21" s="7">
        <f t="shared" si="0"/>
        <v>0</v>
      </c>
      <c r="I21" s="8"/>
      <c r="J21" s="8"/>
    </row>
    <row r="22" spans="1:10">
      <c r="A22" s="6">
        <v>19</v>
      </c>
      <c r="B22" s="6" t="s">
        <v>37</v>
      </c>
      <c r="C22" s="8"/>
      <c r="D22" s="8"/>
      <c r="E22" s="7"/>
      <c r="F22" s="19">
        <v>0.06</v>
      </c>
      <c r="G22" s="7"/>
      <c r="H22" s="7">
        <f t="shared" si="0"/>
        <v>0</v>
      </c>
      <c r="I22" s="8"/>
      <c r="J22" s="8"/>
    </row>
    <row r="23" spans="1:10">
      <c r="A23" s="6">
        <v>20</v>
      </c>
      <c r="B23" s="6" t="s">
        <v>37</v>
      </c>
      <c r="C23" s="8"/>
      <c r="D23" s="8"/>
      <c r="E23" s="7"/>
      <c r="F23" s="19">
        <v>0.09</v>
      </c>
      <c r="G23" s="7"/>
      <c r="H23" s="7">
        <f t="shared" si="0"/>
        <v>0</v>
      </c>
      <c r="I23" s="8"/>
      <c r="J23" s="8"/>
    </row>
    <row r="24" spans="1:10">
      <c r="A24" s="6">
        <v>21</v>
      </c>
      <c r="B24" s="6" t="s">
        <v>37</v>
      </c>
      <c r="C24" s="8"/>
      <c r="D24" s="8"/>
      <c r="E24" s="7"/>
      <c r="F24" s="19">
        <v>0.13</v>
      </c>
      <c r="G24" s="7"/>
      <c r="H24" s="7">
        <f t="shared" si="0"/>
        <v>0</v>
      </c>
      <c r="I24" s="8"/>
      <c r="J24" s="8"/>
    </row>
    <row r="25" ht="21" spans="1:10">
      <c r="A25" s="6">
        <v>22</v>
      </c>
      <c r="B25" s="6" t="s">
        <v>37</v>
      </c>
      <c r="C25" s="18"/>
      <c r="D25" s="18"/>
      <c r="E25" s="7"/>
      <c r="F25" s="19">
        <v>0</v>
      </c>
      <c r="G25" s="7"/>
      <c r="H25" s="7">
        <f t="shared" si="0"/>
        <v>0</v>
      </c>
      <c r="I25" s="8"/>
      <c r="J25" s="8"/>
    </row>
    <row r="26" ht="21" spans="1:10">
      <c r="A26" s="6">
        <v>23</v>
      </c>
      <c r="B26" s="6" t="s">
        <v>37</v>
      </c>
      <c r="C26" s="18"/>
      <c r="D26" s="18"/>
      <c r="E26" s="7"/>
      <c r="F26" s="19">
        <v>0.01</v>
      </c>
      <c r="G26" s="7"/>
      <c r="H26" s="7">
        <f t="shared" si="0"/>
        <v>0</v>
      </c>
      <c r="I26" s="8"/>
      <c r="J26" s="8"/>
    </row>
    <row r="27" spans="1:10">
      <c r="A27" s="6">
        <v>24</v>
      </c>
      <c r="B27" s="6" t="s">
        <v>37</v>
      </c>
      <c r="C27" s="8"/>
      <c r="D27" s="8"/>
      <c r="E27" s="7"/>
      <c r="F27" s="19">
        <v>0.03</v>
      </c>
      <c r="G27" s="7"/>
      <c r="H27" s="7">
        <f t="shared" si="0"/>
        <v>0</v>
      </c>
      <c r="I27" s="8"/>
      <c r="J27" s="8"/>
    </row>
    <row r="28" spans="1:10">
      <c r="A28" s="6">
        <v>25</v>
      </c>
      <c r="B28" s="6" t="s">
        <v>37</v>
      </c>
      <c r="C28" s="8"/>
      <c r="D28" s="8"/>
      <c r="E28" s="7"/>
      <c r="F28" s="19">
        <v>0.05</v>
      </c>
      <c r="G28" s="7"/>
      <c r="H28" s="7">
        <f t="shared" si="0"/>
        <v>0</v>
      </c>
      <c r="I28" s="8"/>
      <c r="J28" s="8"/>
    </row>
    <row r="29" spans="1:10">
      <c r="A29" s="6">
        <v>26</v>
      </c>
      <c r="B29" s="6" t="s">
        <v>37</v>
      </c>
      <c r="C29" s="8"/>
      <c r="D29" s="8"/>
      <c r="E29" s="7"/>
      <c r="F29" s="19">
        <v>0.06</v>
      </c>
      <c r="G29" s="7"/>
      <c r="H29" s="7">
        <f t="shared" si="0"/>
        <v>0</v>
      </c>
      <c r="I29" s="8"/>
      <c r="J29" s="8"/>
    </row>
    <row r="30" spans="1:10">
      <c r="A30" s="6">
        <v>27</v>
      </c>
      <c r="B30" s="6" t="s">
        <v>37</v>
      </c>
      <c r="C30" s="8"/>
      <c r="D30" s="8"/>
      <c r="E30" s="7"/>
      <c r="F30" s="19">
        <v>0.09</v>
      </c>
      <c r="G30" s="7"/>
      <c r="H30" s="7">
        <f t="shared" si="0"/>
        <v>0</v>
      </c>
      <c r="I30" s="8"/>
      <c r="J30" s="8"/>
    </row>
    <row r="31" spans="1:10">
      <c r="A31" s="6">
        <v>28</v>
      </c>
      <c r="B31" s="6" t="s">
        <v>37</v>
      </c>
      <c r="C31" s="8"/>
      <c r="D31" s="8"/>
      <c r="E31" s="7"/>
      <c r="F31" s="19">
        <v>0.13</v>
      </c>
      <c r="G31" s="7"/>
      <c r="H31" s="7">
        <f t="shared" si="0"/>
        <v>0</v>
      </c>
      <c r="I31" s="8"/>
      <c r="J31" s="8"/>
    </row>
  </sheetData>
  <mergeCells count="1">
    <mergeCell ref="A1:J2"/>
  </mergeCells>
  <dataValidations count="2">
    <dataValidation type="list" allowBlank="1" showInputMessage="1" showErrorMessage="1" sqref="C$1:C$1048576">
      <formula1>"货物,服务"</formula1>
    </dataValidation>
    <dataValidation type="list" allowBlank="1" showInputMessage="1" showErrorMessage="1" sqref="I$1:I$1048576">
      <formula1>"专票,普票,其他"</formula1>
    </dataValidation>
  </dataValidations>
  <pageMargins left="0.75" right="0.75" top="1" bottom="1" header="0.5" footer="0.5"/>
  <headerFooter/>
  <ignoredErrors>
    <ignoredError sqref="C3" listDataValidation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8"/>
  <sheetViews>
    <sheetView tabSelected="1" workbookViewId="0">
      <pane ySplit="1" topLeftCell="A2" activePane="bottomLeft" state="frozen"/>
      <selection/>
      <selection pane="bottomLeft" activeCell="F12" sqref="F12"/>
    </sheetView>
  </sheetViews>
  <sheetFormatPr defaultColWidth="8.72727272727273" defaultRowHeight="14" outlineLevelRow="7" outlineLevelCol="6"/>
  <cols>
    <col min="1" max="1" width="51.8181818181818" style="2" customWidth="1"/>
    <col min="2" max="4" width="22.7818181818182" style="3" customWidth="1"/>
    <col min="5" max="6" width="24.1818181818182" style="3" customWidth="1"/>
    <col min="7" max="7" width="46.7818181818182" style="2" customWidth="1"/>
    <col min="8" max="16384" width="8.72727272727273" style="2"/>
  </cols>
  <sheetData>
    <row r="1" s="1" customFormat="1" ht="34" customHeight="1" spans="1:7">
      <c r="A1" s="4" t="s">
        <v>41</v>
      </c>
      <c r="B1" s="5" t="s">
        <v>22</v>
      </c>
      <c r="C1" s="5" t="s">
        <v>23</v>
      </c>
      <c r="D1" s="5" t="s">
        <v>25</v>
      </c>
      <c r="E1" s="5" t="s">
        <v>18</v>
      </c>
      <c r="F1" s="5" t="s">
        <v>42</v>
      </c>
      <c r="G1" s="4" t="s">
        <v>36</v>
      </c>
    </row>
    <row r="2" s="2" customFormat="1" ht="61" customHeight="1" spans="1:7">
      <c r="A2" s="6" t="s">
        <v>28</v>
      </c>
      <c r="B2" s="7"/>
      <c r="C2" s="7"/>
      <c r="D2" s="7"/>
      <c r="E2" s="7"/>
      <c r="F2" s="7"/>
      <c r="G2" s="8" t="s">
        <v>43</v>
      </c>
    </row>
    <row r="3" ht="59" customHeight="1" spans="1:7">
      <c r="A3" s="6" t="s">
        <v>28</v>
      </c>
      <c r="B3" s="7"/>
      <c r="C3" s="7"/>
      <c r="D3" s="7"/>
      <c r="E3" s="7"/>
      <c r="F3" s="7"/>
      <c r="G3" s="8" t="s">
        <v>44</v>
      </c>
    </row>
    <row r="4" spans="1:7">
      <c r="C4" s="9"/>
    </row>
    <row r="6" spans="1:7">
      <c r="G6" s="3"/>
    </row>
    <row r="8" spans="1:7">
      <c r="D8" s="10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填报说明</vt:lpstr>
      <vt:lpstr>1.经济增加值核算表</vt:lpstr>
      <vt:lpstr>销售收入（电子税务局-发票业务）</vt:lpstr>
      <vt:lpstr>采购成本（电子税务局-发票业务）</vt:lpstr>
      <vt:lpstr>采购红字发票</vt:lpstr>
      <vt:lpstr>增值税申报数据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追风筝的人</cp:lastModifiedBy>
  <dcterms:created xsi:type="dcterms:W3CDTF">2023-05-08T19:55:00Z</dcterms:created>
  <dcterms:modified xsi:type="dcterms:W3CDTF">2026-03-19T01:32:02Z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F67D88E7A6204448A5E196A929C1568B_13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